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UNI - SANTO ANGELO/2025/REPUBLICAÇÃO/SICLG/Anexos Principais/"/>
    </mc:Choice>
  </mc:AlternateContent>
  <xr:revisionPtr revIDLastSave="68" documentId="13_ncr:1_{6A25C2DC-E91C-4A40-96F8-27E23BDB2211}" xr6:coauthVersionLast="47" xr6:coauthVersionMax="47" xr10:uidLastSave="{1FBBF21C-4B31-4232-954F-815CAFC3259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9" l="1"/>
  <c r="J28" i="9" l="1"/>
  <c r="F28" i="9"/>
  <c r="L27" i="9"/>
  <c r="L28" i="9" s="1"/>
  <c r="H27" i="9"/>
  <c r="H28" i="9" s="1"/>
  <c r="F2" i="8" l="1"/>
  <c r="F2" i="2" l="1"/>
  <c r="D6" i="11" l="1"/>
  <c r="D7" i="11"/>
  <c r="D8" i="11"/>
  <c r="D9" i="11"/>
  <c r="D10" i="11"/>
  <c r="D5" i="11"/>
  <c r="D6" i="10"/>
  <c r="D7" i="10"/>
  <c r="D8" i="10"/>
  <c r="D9" i="10"/>
  <c r="D10" i="10"/>
  <c r="D5" i="10"/>
  <c r="T29" i="10"/>
  <c r="P29" i="10"/>
  <c r="Y47" i="10" l="1"/>
  <c r="N33" i="10"/>
  <c r="J33" i="10"/>
  <c r="M37" i="9"/>
  <c r="M38" i="9"/>
  <c r="M39" i="9"/>
  <c r="M40" i="9"/>
  <c r="M41" i="9"/>
  <c r="M42" i="9"/>
  <c r="M43" i="9"/>
  <c r="M44" i="9"/>
  <c r="M45" i="9"/>
  <c r="M46" i="9"/>
  <c r="M47" i="9"/>
  <c r="M48" i="9"/>
  <c r="M36" i="9"/>
  <c r="I37" i="9"/>
  <c r="I38" i="9"/>
  <c r="I39" i="9"/>
  <c r="I40" i="9"/>
  <c r="I41" i="9"/>
  <c r="I42" i="9"/>
  <c r="I43" i="9"/>
  <c r="I44" i="9"/>
  <c r="I45" i="9"/>
  <c r="I46" i="9"/>
  <c r="I47" i="9"/>
  <c r="I48" i="9"/>
  <c r="I36" i="9"/>
  <c r="M32" i="9"/>
  <c r="M31" i="9"/>
  <c r="I32" i="9"/>
  <c r="I31" i="9"/>
  <c r="F49" i="9"/>
  <c r="F54" i="9"/>
  <c r="F60" i="9"/>
  <c r="Y48" i="10"/>
  <c r="W34" i="10"/>
  <c r="S34" i="10"/>
  <c r="O34" i="10"/>
  <c r="K34" i="10"/>
  <c r="G34" i="10"/>
  <c r="F34" i="10"/>
  <c r="Y33" i="10"/>
  <c r="T33" i="10"/>
  <c r="U33" i="10" s="1"/>
  <c r="P33" i="10"/>
  <c r="R33" i="10" s="1"/>
  <c r="M33" i="10"/>
  <c r="I33" i="10"/>
  <c r="L80" i="9"/>
  <c r="L79" i="9"/>
  <c r="L78" i="9"/>
  <c r="H58" i="9"/>
  <c r="H53" i="9"/>
  <c r="L71" i="9" s="1"/>
  <c r="H52" i="9"/>
  <c r="L70" i="9" s="1"/>
  <c r="J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J33" i="9"/>
  <c r="F33" i="9"/>
  <c r="L32" i="9"/>
  <c r="H32" i="9"/>
  <c r="L31" i="9"/>
  <c r="H31" i="9"/>
  <c r="L65" i="9" l="1"/>
  <c r="H60" i="9"/>
  <c r="L74" i="9" s="1"/>
  <c r="Y49" i="10"/>
  <c r="V33" i="10"/>
  <c r="Y34" i="10"/>
  <c r="Y43" i="10" s="1"/>
  <c r="M34" i="10"/>
  <c r="Y39" i="10" s="1"/>
  <c r="H33" i="9"/>
  <c r="L33" i="9"/>
  <c r="L64" i="9"/>
  <c r="H49" i="9"/>
  <c r="L81" i="9"/>
  <c r="L49" i="9"/>
  <c r="H54" i="9"/>
  <c r="I34" i="10"/>
  <c r="Y38" i="10" s="1"/>
  <c r="Q33" i="10"/>
  <c r="L75" i="9" l="1"/>
  <c r="L86" i="9" s="1"/>
  <c r="L67" i="9"/>
  <c r="L68" i="9"/>
  <c r="U34" i="10"/>
  <c r="Y42" i="10" s="1"/>
  <c r="Q34" i="10"/>
  <c r="Y41" i="10" s="1"/>
  <c r="Y44" i="10" l="1"/>
  <c r="Y52" i="10" s="1"/>
  <c r="L72" i="9"/>
  <c r="L84" i="9" s="1"/>
  <c r="L85" i="9" l="1"/>
  <c r="L87" i="9" s="1"/>
  <c r="L15" i="11" s="1"/>
  <c r="Y53" i="10"/>
  <c r="L16" i="11" s="1"/>
  <c r="L17" i="11" l="1"/>
</calcChain>
</file>

<file path=xl/sharedStrings.xml><?xml version="1.0" encoding="utf-8"?>
<sst xmlns="http://schemas.openxmlformats.org/spreadsheetml/2006/main" count="549" uniqueCount="206">
  <si>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</si>
  <si>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</si>
  <si>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</si>
  <si>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</si>
  <si>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</si>
  <si>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</si>
  <si>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</si>
  <si>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</si>
  <si>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</si>
  <si>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</si>
  <si>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</si>
  <si>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</si>
  <si>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</si>
  <si>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</si>
  <si>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</si>
  <si>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</si>
  <si>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</si>
  <si>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</si>
  <si>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</si>
  <si>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</si>
  <si>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</si>
  <si>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</si>
  <si>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</si>
  <si>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</si>
  <si>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</si>
  <si>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</si>
  <si>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(A) - AGÊNCIA - REGIÃO DE SANTO ÂNGELO / RS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</si>
  <si>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</si>
  <si>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</si>
  <si>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</si>
  <si>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</si>
  <si>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</si>
  <si>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</si>
  <si>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</si>
  <si>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</si>
  <si>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</si>
  <si>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</si>
  <si>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</si>
  <si>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</si>
  <si>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</si>
  <si>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</si>
  <si>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</si>
  <si>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</si>
  <si>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</si>
  <si>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</si>
  <si>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</si>
  <si>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SANTO ÂNGELO</t>
  </si>
  <si>
    <t>EMBARQUES URBANOS INTERMUNICIPAIS (ATÉ 100 KM DE DISTÂNCIA DA BASE)</t>
  </si>
  <si>
    <t>KM</t>
  </si>
  <si>
    <t>$/KM</t>
  </si>
  <si>
    <t>GIRUÁ</t>
  </si>
  <si>
    <t>IJUÍ</t>
  </si>
  <si>
    <t>EMBARQUES INTERURBANOS (ACIMA DE 100 KM DE DISTÂNCIA DA BASE)</t>
  </si>
  <si>
    <t>CERRO LARGO</t>
  </si>
  <si>
    <t>CRISSIUMAL</t>
  </si>
  <si>
    <t>CRUZ ALTA</t>
  </si>
  <si>
    <t>HORIZONTINA</t>
  </si>
  <si>
    <t>PANAMBI</t>
  </si>
  <si>
    <t>SANTA ROSA</t>
  </si>
  <si>
    <t>SANTO AUGUSTO</t>
  </si>
  <si>
    <t>SANTO CRISTO</t>
  </si>
  <si>
    <t>SÃO BORJA</t>
  </si>
  <si>
    <t>SÃO LUIZ GONZAGA</t>
  </si>
  <si>
    <t>TENENTE PORTELA</t>
  </si>
  <si>
    <t>TRÊS DE MAIO</t>
  </si>
  <si>
    <t>TRÊS PASSOS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</si>
  <si>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</si>
  <si>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</si>
  <si>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</si>
  <si>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</si>
  <si>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</si>
  <si>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</si>
  <si>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</si>
  <si>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</si>
  <si>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</si>
  <si>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ROTEIRO</t>
  </si>
  <si>
    <t>4 a 30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</si>
  <si>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</si>
  <si>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</si>
  <si>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</si>
  <si>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</si>
  <si>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</si>
  <si>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</si>
  <si>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</si>
  <si>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</si>
  <si>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</si>
  <si>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</si>
  <si>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</si>
  <si>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</si>
  <si>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</si>
  <si>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</si>
  <si>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</si>
  <si>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</si>
  <si>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</si>
  <si>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</si>
  <si>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</si>
  <si>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</si>
  <si>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</si>
  <si>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</si>
  <si>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</si>
  <si>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</si>
  <si>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</si>
  <si>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</si>
  <si>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</si>
  <si>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</si>
  <si>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ITEM I (B) - PAE - REGIÃO DE SANTO ÂNGELO / RS</t>
  </si>
  <si>
    <t>O cálculo de distância para todos os roteiros contempla o percurso ida e volta e pode ser solicitado para transporte com origem/destino nas duas pontas (ida e volta vice-versa).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</si>
  <si>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</si>
  <si>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</si>
  <si>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</si>
  <si>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</si>
  <si>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</si>
  <si>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</si>
  <si>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</si>
  <si>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</si>
  <si>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</si>
  <si>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r>
      <t xml:space="preserve">PREÇO </t>
    </r>
    <r>
      <rPr>
        <b/>
        <sz val="12"/>
        <rFont val="Arial"/>
        <family val="2"/>
      </rPr>
      <t>URBANO DE REFERÊNCIA</t>
    </r>
    <r>
      <rPr>
        <sz val="12"/>
        <rFont val="Arial"/>
        <family val="2"/>
      </rPr>
      <t xml:space="preserve"> PARA PRECIFICAÇÃO DE SERVIÇOS ADICIONAIS E COMPLEMENTARES</t>
    </r>
  </si>
  <si>
    <t>POSTO DE ATENDIMENTO ELETRONICO</t>
  </si>
  <si>
    <t xml:space="preserve">ABASTECIMENTO/DESABASTECIMENTO </t>
  </si>
  <si>
    <t>ACIONAMENTO TÉCNICO</t>
  </si>
  <si>
    <t>SERVIÇOS INTERURBANOS (ACIMA DE 100 KM DE DISTÂNCIA DA BASE)</t>
  </si>
  <si>
    <t>SERVIÇO COMPLEMENTAR</t>
  </si>
  <si>
    <t>QTDE PAEs</t>
  </si>
  <si>
    <t>TOTALIZADORES - GRUPO A - ABASTECIMENTO/DESABASTECIMENTO/ACIONAMENTO TÉCNICO</t>
  </si>
  <si>
    <t>ABASTECIMENTO/DESABASTECIMENTO URBANO INTERMUNICIPAL E INTERURBANO - MENSAL</t>
  </si>
  <si>
    <t>ACIONAMENTO TÉCNICO URBANO INTERMUNICIPAL E INTERURBANO - MENSAL</t>
  </si>
  <si>
    <t>Complementar</t>
  </si>
  <si>
    <t>ITEM I (A e B) - REGIÃO DE SANTO ÂNGELO - VALOR GLOBAL PROPOSTA - AGÊNCIA E PAE</t>
  </si>
  <si>
    <t>AGÊNCIA</t>
  </si>
  <si>
    <t>PAE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</si>
  <si>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</si>
  <si>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</si>
  <si>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</si>
  <si>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</si>
  <si>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</si>
  <si>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</si>
  <si>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</si>
  <si>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</si>
  <si>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</si>
  <si>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</si>
  <si>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</si>
  <si>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</si>
  <si>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</si>
  <si>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CERRO LARGO, RS</t>
  </si>
  <si>
    <t>R DR. JOAO SEBASTIANY, 226</t>
  </si>
  <si>
    <t>CENTRO</t>
  </si>
  <si>
    <t>SIM</t>
  </si>
  <si>
    <t>PREENCHER</t>
  </si>
  <si>
    <t>NÃO</t>
  </si>
  <si>
    <t>CRUZ ALTA, RS</t>
  </si>
  <si>
    <t>R PINHEIRO MACHADO, 958</t>
  </si>
  <si>
    <t>GIRUA</t>
  </si>
  <si>
    <t>GIRUA, RS</t>
  </si>
  <si>
    <t>R BENTO GONCALVES, 582</t>
  </si>
  <si>
    <t>HORIZONTINA, RS</t>
  </si>
  <si>
    <t>R URUGUAI, 1241</t>
  </si>
  <si>
    <t>IJUI</t>
  </si>
  <si>
    <t>IJUI, RS</t>
  </si>
  <si>
    <t>R XV DE NOVEMBRO, 312</t>
  </si>
  <si>
    <t>PANAMBI, RS</t>
  </si>
  <si>
    <t>R BARAO DO RIO BRANCO, 826</t>
  </si>
  <si>
    <t>SANTA ROSA, RS</t>
  </si>
  <si>
    <t>AV EXP. WEBER, 245</t>
  </si>
  <si>
    <t>SANTO ANGELO</t>
  </si>
  <si>
    <t>SANTO ANGELO, RS</t>
  </si>
  <si>
    <t>R TRES DE OUTUBRO, 603</t>
  </si>
  <si>
    <t>SAO BORJA</t>
  </si>
  <si>
    <t>SAO BORJA, RS</t>
  </si>
  <si>
    <t>R CEL APARICIO MARIENSE, 2510</t>
  </si>
  <si>
    <t>SAO LUIZ GONZAGA</t>
  </si>
  <si>
    <t>SAO LUIZ GONZAGA, RS</t>
  </si>
  <si>
    <t>R TREZE DE MAIO, 1116</t>
  </si>
  <si>
    <t>TRES PASSOS</t>
  </si>
  <si>
    <t>TRES PASSOS, RS</t>
  </si>
  <si>
    <t>R GETULIO VARGAS, 1133</t>
  </si>
  <si>
    <t>TRES DE MAIO</t>
  </si>
  <si>
    <t>TRES DE MAIO, RS</t>
  </si>
  <si>
    <t>AV URUGUAI, 600</t>
  </si>
  <si>
    <t>SANTO AUGUSTO, RS</t>
  </si>
  <si>
    <t>R JULIO PEREIRA SANTOS, 490</t>
  </si>
  <si>
    <t>SANTO CRISTO, RS</t>
  </si>
  <si>
    <t>R AMANDAU, 118</t>
  </si>
  <si>
    <t>CRISSIUMAL, RS</t>
  </si>
  <si>
    <t>R QUINZE DE NOVEMBRO, 339</t>
  </si>
  <si>
    <t>TRT SANTO ANGELO, RS</t>
  </si>
  <si>
    <t>R VINTE E CINCO DE JULHO, 660</t>
  </si>
  <si>
    <t>COLMEIA DO TRABALHO, RS</t>
  </si>
  <si>
    <t>R BENTO GONCALVES, 432</t>
  </si>
  <si>
    <t>PRACA INDEPENDENCIA, RS</t>
  </si>
  <si>
    <t>AV BORGES DE MEDEIROS, 460</t>
  </si>
  <si>
    <t>JUSTICA FEDERAL SANTO ANGELO, RS</t>
  </si>
  <si>
    <t>R JOAO MELLER, 102</t>
  </si>
  <si>
    <t>CASTELARIM</t>
  </si>
  <si>
    <t>TENENTE PORTELA, RS</t>
  </si>
  <si>
    <t>AV REDENCAO, 219</t>
  </si>
  <si>
    <t>SIMPLES</t>
  </si>
  <si>
    <t>PAE PREFEITURA MUNICIPAL DE CRUZ ALTA</t>
  </si>
  <si>
    <t>AV GENERAL OSORIO 533</t>
  </si>
  <si>
    <t>FRANQUIA</t>
  </si>
  <si>
    <t>DEZ MILHÕES, QUINHENTOS E QUINZE MIL E OITENTA E DOIS REAIS E QUARENTA E QUATRO CENTAVOS</t>
  </si>
  <si>
    <t>QUINHENTOS E NOVENTA E QUATRO MIL, QUINHENTOS E QUARENTA E QUATRO REAIS E OITENTA E SEIS CENTAVOS</t>
  </si>
  <si>
    <t>ONZE MILHÕES, CENTO E NOVE MIL, SEISCENTOS E VINTE E SETE REAIS E TRINTA CENTAVOS</t>
  </si>
  <si>
    <t>TAXA LIMITADA A 0,056%</t>
  </si>
  <si>
    <t>TAXA LIMITADA A 0,014%</t>
  </si>
  <si>
    <t>TAXA LIMITADA A 0,044%</t>
  </si>
  <si>
    <t>ESTIMATIVA DE QUANTITATIVOS 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</si>
</sst>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5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4" fontId="27" fillId="5" borderId="5" xfId="1" applyNumberFormat="1" applyFont="1" applyFill="1" applyBorder="1" applyAlignment="1">
      <alignment horizontal="center" vertical="center"/>
    </xf>
    <xf numFmtId="164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/>
    <xf numFmtId="0" fontId="32" fillId="4" borderId="6" xfId="0" applyFont="1" applyFill="1" applyBorder="1"/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12" xfId="0" applyFont="1" applyBorder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4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50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50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4" fontId="27" fillId="5" borderId="5" xfId="1" applyNumberFormat="1" applyFont="1" applyFill="1" applyBorder="1" applyAlignment="1">
      <alignment horizontal="left" vertical="center"/>
    </xf>
    <xf numFmtId="164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1" fillId="5" borderId="5" xfId="0" applyFont="1" applyFill="1" applyBorder="1"/>
    <xf numFmtId="164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44" fontId="13" fillId="0" borderId="4" xfId="2" applyFont="1" applyFill="1" applyBorder="1" applyAlignment="1">
      <alignment vertical="center"/>
    </xf>
    <xf numFmtId="44" fontId="13" fillId="0" borderId="6" xfId="2" applyFont="1" applyFill="1" applyBorder="1" applyAlignment="1">
      <alignment vertical="center"/>
    </xf>
    <xf numFmtId="44" fontId="13" fillId="0" borderId="5" xfId="2" applyFont="1" applyFill="1" applyBorder="1" applyAlignment="1">
      <alignment vertical="center"/>
    </xf>
    <xf numFmtId="44" fontId="4" fillId="0" borderId="5" xfId="2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10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4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4" fontId="11" fillId="5" borderId="5" xfId="2" applyNumberFormat="1" applyFont="1" applyFill="1" applyBorder="1" applyAlignment="1">
      <alignment horizontal="right" vertical="center"/>
    </xf>
    <xf numFmtId="164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4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4" fontId="10" fillId="0" borderId="3" xfId="2" applyNumberFormat="1" applyFont="1" applyFill="1" applyBorder="1" applyAlignment="1">
      <alignment horizontal="right" vertical="center"/>
    </xf>
    <xf numFmtId="164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4" fontId="25" fillId="5" borderId="3" xfId="2" applyNumberFormat="1" applyFont="1" applyFill="1" applyBorder="1" applyAlignment="1">
      <alignment horizontal="right" vertical="center"/>
    </xf>
    <xf numFmtId="164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 applyProtection="1">
      <alignment horizontal="center" wrapText="1"/>
      <protection locked="0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27" fillId="5" borderId="6" xfId="0" applyFont="1" applyFill="1" applyBorder="1" applyAlignment="1">
      <alignment horizontal="left" vertical="center"/>
    </xf>
    <xf numFmtId="0" fontId="19" fillId="0" borderId="5" xfId="0" applyFont="1" applyBorder="1" applyAlignment="1">
      <alignment vertical="center"/>
    </xf>
    <xf numFmtId="0" fontId="61" fillId="0" borderId="5" xfId="0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8" fillId="0" borderId="5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1515516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4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11</xdr:col>
      <xdr:colOff>143932</xdr:colOff>
      <xdr:row>3</xdr:row>
      <xdr:rowOff>0</xdr:rowOff>
    </xdr:from>
    <xdr:to>
      <xdr:col>14</xdr:col>
      <xdr:colOff>380999</xdr:colOff>
      <xdr:row>7</xdr:row>
      <xdr:rowOff>50800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41A0BFE-E244-4474-AF4D-262C2F5906F7}"/>
            </a:ext>
          </a:extLst>
        </xdr:cNvPr>
        <xdr:cNvSpPr txBox="1"/>
      </xdr:nvSpPr>
      <xdr:spPr>
        <a:xfrm>
          <a:off x="13639799" y="1371600"/>
          <a:ext cx="2142067" cy="804333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9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29.5546875" style="111" customWidth="1"/>
    <col min="4" max="4" width="25.44140625" style="111" customWidth="1"/>
    <col min="5" max="5" width="28.77734375" style="111" customWidth="1"/>
    <col min="6" max="6" width="9.5546875" style="111" customWidth="1"/>
    <col min="7" max="7" width="17.21875" style="118" customWidth="1"/>
    <col min="8" max="8" width="19" style="111" bestFit="1" customWidth="1"/>
    <col min="9" max="9" width="12.21875" style="111" customWidth="1"/>
    <col min="10" max="10" width="20.5546875" style="111" customWidth="1"/>
    <col min="11" max="11" width="19.21875" style="111" customWidth="1"/>
    <col min="12" max="12" width="39.5546875" style="111" bestFit="1" customWidth="1"/>
    <col min="13" max="13" width="12.21875" style="111" customWidth="1"/>
  </cols>
  <sheetData>
    <row r="2" spans="1:13" ht="75" customHeight="1" x14ac:dyDescent="0.3">
      <c r="B2" s="92"/>
      <c r="C2" s="93"/>
      <c r="D2" s="368" t="s">
        <v>205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18" customFormat="1" x14ac:dyDescent="0.3">
      <c r="A4" s="111"/>
      <c r="B4" s="193"/>
      <c r="C4" s="17"/>
      <c r="D4" s="194"/>
      <c r="E4" s="195"/>
      <c r="F4" s="378"/>
      <c r="G4" s="378"/>
      <c r="H4" s="195"/>
      <c r="I4" s="195"/>
      <c r="J4" s="195"/>
      <c r="K4" s="195"/>
      <c r="L4" s="195"/>
      <c r="M4" s="196"/>
    </row>
    <row r="5" spans="1:13" s="18" customFormat="1" x14ac:dyDescent="0.3">
      <c r="A5" s="111"/>
      <c r="B5" s="23" t="s">
        <v>15</v>
      </c>
      <c r="C5" s="79"/>
      <c r="D5" s="197" t="s">
        <v>16</v>
      </c>
      <c r="E5" s="80"/>
      <c r="F5" s="80"/>
      <c r="G5" s="80"/>
      <c r="H5" s="80"/>
      <c r="I5" s="80"/>
      <c r="J5" s="80"/>
      <c r="K5" s="80"/>
      <c r="L5" s="80"/>
      <c r="M5" s="15"/>
    </row>
    <row r="6" spans="1:13" s="18" customFormat="1" x14ac:dyDescent="0.3">
      <c r="A6" s="111"/>
      <c r="B6" s="23" t="s">
        <v>17</v>
      </c>
      <c r="C6" s="79"/>
      <c r="D6" s="197" t="s">
        <v>18</v>
      </c>
      <c r="E6" s="80"/>
      <c r="F6" s="379"/>
      <c r="G6" s="379"/>
      <c r="H6" s="80"/>
      <c r="I6" s="80"/>
      <c r="J6" s="80"/>
      <c r="K6" s="80"/>
      <c r="L6" s="80"/>
      <c r="M6" s="15"/>
    </row>
    <row r="7" spans="1:13" s="18" customFormat="1" x14ac:dyDescent="0.3">
      <c r="A7" s="111"/>
      <c r="B7" s="23" t="s">
        <v>19</v>
      </c>
      <c r="C7" s="79"/>
      <c r="D7" s="197" t="s">
        <v>20</v>
      </c>
      <c r="E7" s="80"/>
      <c r="F7" s="379"/>
      <c r="G7" s="379"/>
      <c r="H7" s="80"/>
      <c r="I7" s="80"/>
      <c r="J7" s="80"/>
      <c r="K7" s="80"/>
      <c r="L7" s="80"/>
      <c r="M7" s="15"/>
    </row>
    <row r="8" spans="1:13" s="18" customFormat="1" x14ac:dyDescent="0.3">
      <c r="A8" s="111"/>
      <c r="B8" s="23" t="s">
        <v>21</v>
      </c>
      <c r="C8" s="79"/>
      <c r="D8" s="197" t="s">
        <v>22</v>
      </c>
      <c r="E8" s="80"/>
      <c r="F8" s="379"/>
      <c r="G8" s="379"/>
      <c r="H8" s="80"/>
      <c r="I8" s="80"/>
      <c r="J8" s="80"/>
      <c r="K8" s="80"/>
      <c r="L8" s="80"/>
      <c r="M8" s="15"/>
    </row>
    <row r="9" spans="1:13" s="18" customFormat="1" x14ac:dyDescent="0.3">
      <c r="A9" s="111"/>
      <c r="B9" s="23" t="s">
        <v>23</v>
      </c>
      <c r="C9" s="79"/>
      <c r="D9" s="197" t="s">
        <v>24</v>
      </c>
      <c r="E9" s="80"/>
      <c r="F9" s="80"/>
      <c r="G9" s="80"/>
      <c r="H9" s="80"/>
      <c r="I9" s="80"/>
      <c r="J9" s="80"/>
      <c r="K9" s="80"/>
      <c r="L9" s="80"/>
      <c r="M9" s="15"/>
    </row>
    <row r="10" spans="1:13" s="18" customFormat="1" x14ac:dyDescent="0.3">
      <c r="A10" s="111"/>
      <c r="B10" s="23" t="s">
        <v>25</v>
      </c>
      <c r="C10" s="79"/>
      <c r="D10" s="373">
        <v>45778</v>
      </c>
      <c r="E10" s="80"/>
      <c r="F10" s="379"/>
      <c r="G10" s="379"/>
      <c r="H10" s="80"/>
      <c r="I10" s="80"/>
      <c r="J10" s="80"/>
      <c r="K10" s="80"/>
      <c r="L10" s="80"/>
      <c r="M10" s="15"/>
    </row>
    <row r="11" spans="1:13" s="18" customFormat="1" x14ac:dyDescent="0.3">
      <c r="A11" s="111"/>
      <c r="B11" s="198"/>
      <c r="C11" s="199"/>
      <c r="D11" s="200"/>
      <c r="E11" s="201"/>
      <c r="F11" s="377"/>
      <c r="G11" s="377"/>
      <c r="H11" s="199"/>
      <c r="I11" s="199"/>
      <c r="J11" s="199"/>
      <c r="K11" s="199"/>
      <c r="L11" s="199"/>
      <c r="M11" s="202"/>
    </row>
    <row r="12" spans="1:13" s="74" customFormat="1" ht="28.8" x14ac:dyDescent="0.55000000000000004">
      <c r="A12" s="103"/>
      <c r="B12" s="104" t="s">
        <v>26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3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73" customFormat="1" ht="15.6" customHeight="1" x14ac:dyDescent="0.3">
      <c r="A14" s="109"/>
      <c r="B14" s="179" t="s">
        <v>27</v>
      </c>
      <c r="C14" s="172"/>
      <c r="D14" s="180"/>
      <c r="E14" s="180"/>
      <c r="F14" s="172"/>
      <c r="G14" s="181"/>
      <c r="H14" s="172"/>
      <c r="I14" s="172"/>
      <c r="J14" s="172"/>
      <c r="K14" s="172"/>
      <c r="L14" s="172"/>
      <c r="M14" s="182"/>
    </row>
    <row r="15" spans="1:13" s="30" customFormat="1" ht="15.6" customHeight="1" x14ac:dyDescent="0.3">
      <c r="A15" s="110"/>
      <c r="B15" s="13" t="s">
        <v>28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110"/>
      <c r="B16" s="13" t="s">
        <v>29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110"/>
      <c r="B17" s="13" t="s">
        <v>30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8" customFormat="1" ht="15.6" customHeight="1" x14ac:dyDescent="0.3">
      <c r="A18" s="111"/>
      <c r="B18" s="14" t="s">
        <v>31</v>
      </c>
      <c r="C18" s="79"/>
      <c r="D18" s="80"/>
      <c r="E18" s="80"/>
      <c r="F18" s="79"/>
      <c r="G18" s="81"/>
      <c r="H18" s="79"/>
      <c r="I18" s="79"/>
      <c r="J18" s="79"/>
      <c r="K18" s="79"/>
      <c r="L18" s="79"/>
      <c r="M18" s="12"/>
    </row>
    <row r="19" spans="1:13" s="18" customFormat="1" ht="15.6" customHeight="1" x14ac:dyDescent="0.3">
      <c r="A19" s="111"/>
      <c r="B19" s="13" t="s">
        <v>32</v>
      </c>
      <c r="C19" s="79"/>
      <c r="D19" s="79"/>
      <c r="E19" s="80"/>
      <c r="F19" s="79"/>
      <c r="G19" s="81"/>
      <c r="H19" s="79"/>
      <c r="I19" s="79"/>
      <c r="J19" s="79"/>
      <c r="K19" s="79"/>
      <c r="L19" s="111"/>
      <c r="M19" s="12"/>
    </row>
    <row r="20" spans="1:13" s="30" customFormat="1" ht="15.6" customHeight="1" x14ac:dyDescent="0.3">
      <c r="A20" s="110"/>
      <c r="B20" s="13" t="s">
        <v>33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83" t="s">
        <v>34</v>
      </c>
      <c r="C21" s="184"/>
      <c r="D21" s="184"/>
      <c r="E21" s="184"/>
      <c r="F21" s="184"/>
      <c r="G21" s="184"/>
      <c r="H21" s="185"/>
      <c r="I21" s="186"/>
      <c r="J21" s="186"/>
      <c r="K21" s="186"/>
      <c r="L21" s="36"/>
      <c r="M21" s="39"/>
    </row>
    <row r="22" spans="1:13" s="30" customFormat="1" ht="15.6" customHeight="1" x14ac:dyDescent="0.3">
      <c r="A22" s="110"/>
      <c r="B22" s="13" t="s">
        <v>35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110"/>
      <c r="B23" s="16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12"/>
      <c r="B24" s="75" t="s">
        <v>36</v>
      </c>
      <c r="C24" s="76"/>
      <c r="D24" s="77"/>
      <c r="E24" s="77"/>
      <c r="F24" s="76"/>
      <c r="G24" s="78"/>
      <c r="H24" s="76"/>
      <c r="I24" s="76"/>
      <c r="J24" s="169"/>
      <c r="K24" s="169"/>
      <c r="L24" s="169"/>
      <c r="M24" s="153"/>
    </row>
    <row r="25" spans="1:13" s="18" customFormat="1" ht="18" x14ac:dyDescent="0.35">
      <c r="A25" s="113"/>
      <c r="B25" s="46" t="s">
        <v>37</v>
      </c>
      <c r="C25" s="47"/>
      <c r="D25" s="48"/>
      <c r="E25" s="50"/>
      <c r="F25" s="369" t="s">
        <v>38</v>
      </c>
      <c r="G25" s="49"/>
      <c r="H25" s="48"/>
      <c r="I25" s="48"/>
      <c r="J25" s="203" t="s">
        <v>39</v>
      </c>
      <c r="K25" s="204"/>
      <c r="L25" s="48"/>
      <c r="M25" s="50"/>
    </row>
    <row r="26" spans="1:13" s="18" customFormat="1" ht="15" customHeight="1" x14ac:dyDescent="0.3">
      <c r="A26" s="111"/>
      <c r="B26" s="205"/>
      <c r="C26" s="206" t="s">
        <v>40</v>
      </c>
      <c r="D26" s="207" t="s">
        <v>41</v>
      </c>
      <c r="E26" s="207" t="s">
        <v>42</v>
      </c>
      <c r="F26" s="208" t="s">
        <v>43</v>
      </c>
      <c r="G26" s="209" t="s">
        <v>44</v>
      </c>
      <c r="H26" s="210" t="s">
        <v>45</v>
      </c>
      <c r="I26" s="211"/>
      <c r="J26" s="212" t="s">
        <v>43</v>
      </c>
      <c r="K26" s="213" t="s">
        <v>44</v>
      </c>
      <c r="L26" s="214" t="s">
        <v>45</v>
      </c>
      <c r="M26" s="215"/>
    </row>
    <row r="27" spans="1:13" s="18" customFormat="1" ht="15" customHeight="1" x14ac:dyDescent="0.3">
      <c r="A27" s="111"/>
      <c r="B27" s="216"/>
      <c r="C27" s="217" t="s">
        <v>46</v>
      </c>
      <c r="D27" s="218" t="s">
        <v>163</v>
      </c>
      <c r="E27" s="219" t="s">
        <v>7</v>
      </c>
      <c r="F27" s="220">
        <v>6</v>
      </c>
      <c r="G27" s="221">
        <v>733.1</v>
      </c>
      <c r="H27" s="222">
        <f>ROUND(G27*F27,2)</f>
        <v>4398.6000000000004</v>
      </c>
      <c r="I27" s="223"/>
      <c r="J27" s="220">
        <v>1</v>
      </c>
      <c r="K27" s="224">
        <v>1129.6600000000001</v>
      </c>
      <c r="L27" s="222">
        <f>ROUND(J27*K27,2)</f>
        <v>1129.6600000000001</v>
      </c>
      <c r="M27" s="223"/>
    </row>
    <row r="28" spans="1:13" s="51" customFormat="1" ht="15" customHeight="1" x14ac:dyDescent="0.35">
      <c r="A28" s="114"/>
      <c r="B28" s="225"/>
      <c r="C28" s="226" t="s">
        <v>45</v>
      </c>
      <c r="D28" s="227"/>
      <c r="E28" s="208"/>
      <c r="F28" s="228">
        <f>SUM(F27:F27)</f>
        <v>6</v>
      </c>
      <c r="G28" s="21"/>
      <c r="H28" s="229">
        <f>ROUND(SUM(H27:H27),2)</f>
        <v>4398.6000000000004</v>
      </c>
      <c r="I28" s="230"/>
      <c r="J28" s="231">
        <f>SUM(J27:J27)</f>
        <v>1</v>
      </c>
      <c r="K28" s="21"/>
      <c r="L28" s="232">
        <f>ROUND(SUM(L27:L27),2)</f>
        <v>1129.6600000000001</v>
      </c>
      <c r="M28" s="233"/>
    </row>
    <row r="29" spans="1:13" s="18" customFormat="1" ht="18" x14ac:dyDescent="0.35">
      <c r="A29" s="113"/>
      <c r="B29" s="251" t="s">
        <v>47</v>
      </c>
      <c r="C29" s="234"/>
      <c r="D29" s="235"/>
      <c r="E29" s="235"/>
      <c r="F29" s="189" t="s">
        <v>38</v>
      </c>
      <c r="G29" s="49"/>
      <c r="H29" s="52"/>
      <c r="I29" s="52"/>
      <c r="J29" s="236" t="s">
        <v>39</v>
      </c>
      <c r="K29" s="167"/>
      <c r="L29" s="237"/>
      <c r="M29" s="238"/>
    </row>
    <row r="30" spans="1:13" s="18" customFormat="1" ht="15" customHeight="1" x14ac:dyDescent="0.3">
      <c r="A30" s="111"/>
      <c r="B30" s="207" t="s">
        <v>48</v>
      </c>
      <c r="C30" s="206" t="s">
        <v>40</v>
      </c>
      <c r="D30" s="207" t="s">
        <v>41</v>
      </c>
      <c r="E30" s="207" t="s">
        <v>42</v>
      </c>
      <c r="F30" s="239" t="s">
        <v>43</v>
      </c>
      <c r="G30" s="240" t="s">
        <v>44</v>
      </c>
      <c r="H30" s="207" t="s">
        <v>45</v>
      </c>
      <c r="I30" s="207" t="s">
        <v>49</v>
      </c>
      <c r="J30" s="241" t="s">
        <v>43</v>
      </c>
      <c r="K30" s="240" t="s">
        <v>44</v>
      </c>
      <c r="L30" s="207" t="s">
        <v>45</v>
      </c>
      <c r="M30" s="207" t="s">
        <v>49</v>
      </c>
    </row>
    <row r="31" spans="1:13" s="18" customFormat="1" ht="15" customHeight="1" x14ac:dyDescent="0.3">
      <c r="A31" s="111"/>
      <c r="B31" s="242">
        <v>70</v>
      </c>
      <c r="C31" s="217" t="s">
        <v>50</v>
      </c>
      <c r="D31" s="218" t="s">
        <v>163</v>
      </c>
      <c r="E31" s="243" t="s">
        <v>8</v>
      </c>
      <c r="F31" s="244">
        <v>4</v>
      </c>
      <c r="G31" s="245">
        <v>2944.2</v>
      </c>
      <c r="H31" s="246">
        <f>ROUND(G31*F31,2)</f>
        <v>11776.8</v>
      </c>
      <c r="I31" s="246">
        <f>IFERROR(ROUND(G31/B31,2),"")</f>
        <v>42.06</v>
      </c>
      <c r="J31" s="244">
        <v>0</v>
      </c>
      <c r="K31" s="245">
        <v>3312.23</v>
      </c>
      <c r="L31" s="246">
        <f>ROUND(K31*J31,2)</f>
        <v>0</v>
      </c>
      <c r="M31" s="246">
        <f>IFERROR(ROUND(K31/B31,2),"")</f>
        <v>47.32</v>
      </c>
    </row>
    <row r="32" spans="1:13" s="18" customFormat="1" ht="15" customHeight="1" x14ac:dyDescent="0.3">
      <c r="A32" s="111"/>
      <c r="B32" s="242">
        <v>90</v>
      </c>
      <c r="C32" s="217" t="s">
        <v>51</v>
      </c>
      <c r="D32" s="218" t="s">
        <v>163</v>
      </c>
      <c r="E32" s="243" t="s">
        <v>8</v>
      </c>
      <c r="F32" s="244">
        <v>6</v>
      </c>
      <c r="G32" s="245">
        <v>3785.4</v>
      </c>
      <c r="H32" s="246">
        <f t="shared" ref="H32" si="0">ROUND(G32*F32,2)</f>
        <v>22712.400000000001</v>
      </c>
      <c r="I32" s="246">
        <f t="shared" ref="I32" si="1">IFERROR(ROUND(G32/B32,2),"")</f>
        <v>42.06</v>
      </c>
      <c r="J32" s="244">
        <v>1</v>
      </c>
      <c r="K32" s="245">
        <v>4258.58</v>
      </c>
      <c r="L32" s="246">
        <f t="shared" ref="L32" si="2">ROUND(K32*J32,2)</f>
        <v>4258.58</v>
      </c>
      <c r="M32" s="246">
        <f t="shared" ref="M32" si="3">IFERROR(ROUND(K32/B32,2),"")</f>
        <v>47.32</v>
      </c>
    </row>
    <row r="33" spans="1:13" s="51" customFormat="1" ht="15" customHeight="1" x14ac:dyDescent="0.35">
      <c r="A33" s="114"/>
      <c r="B33" s="247"/>
      <c r="C33" s="226" t="s">
        <v>45</v>
      </c>
      <c r="D33" s="227"/>
      <c r="E33" s="208"/>
      <c r="F33" s="228">
        <f>SUM(F31:F32)</f>
        <v>10</v>
      </c>
      <c r="G33" s="21"/>
      <c r="H33" s="248">
        <f>ROUND(SUM(H31:H32),2)</f>
        <v>34489.199999999997</v>
      </c>
      <c r="I33" s="21"/>
      <c r="J33" s="249">
        <f>SUM(J31:J32)</f>
        <v>1</v>
      </c>
      <c r="K33" s="21"/>
      <c r="L33" s="250">
        <f>ROUND(SUM(L31:L32),2)</f>
        <v>4258.58</v>
      </c>
      <c r="M33" s="22"/>
    </row>
    <row r="34" spans="1:13" s="29" customFormat="1" ht="18" x14ac:dyDescent="0.35">
      <c r="A34" s="113"/>
      <c r="B34" s="251" t="s">
        <v>52</v>
      </c>
      <c r="C34" s="234"/>
      <c r="D34" s="235"/>
      <c r="E34" s="235"/>
      <c r="F34" s="189" t="s">
        <v>38</v>
      </c>
      <c r="G34" s="54"/>
      <c r="H34" s="52"/>
      <c r="I34" s="52"/>
      <c r="J34" s="236" t="s">
        <v>39</v>
      </c>
      <c r="K34" s="47"/>
      <c r="L34" s="52"/>
      <c r="M34" s="53"/>
    </row>
    <row r="35" spans="1:13" s="18" customFormat="1" ht="15" customHeight="1" x14ac:dyDescent="0.3">
      <c r="A35" s="114"/>
      <c r="B35" s="207" t="s">
        <v>48</v>
      </c>
      <c r="C35" s="206" t="s">
        <v>40</v>
      </c>
      <c r="D35" s="207" t="s">
        <v>41</v>
      </c>
      <c r="E35" s="207" t="s">
        <v>42</v>
      </c>
      <c r="F35" s="239" t="s">
        <v>43</v>
      </c>
      <c r="G35" s="240" t="s">
        <v>44</v>
      </c>
      <c r="H35" s="207" t="s">
        <v>45</v>
      </c>
      <c r="I35" s="207" t="s">
        <v>49</v>
      </c>
      <c r="J35" s="239" t="s">
        <v>43</v>
      </c>
      <c r="K35" s="240" t="s">
        <v>44</v>
      </c>
      <c r="L35" s="207" t="s">
        <v>45</v>
      </c>
      <c r="M35" s="207" t="s">
        <v>49</v>
      </c>
    </row>
    <row r="36" spans="1:13" s="18" customFormat="1" ht="15" customHeight="1" x14ac:dyDescent="0.3">
      <c r="A36" s="111"/>
      <c r="B36" s="242">
        <v>122</v>
      </c>
      <c r="C36" s="217" t="s">
        <v>53</v>
      </c>
      <c r="D36" s="218" t="s">
        <v>163</v>
      </c>
      <c r="E36" s="219" t="s">
        <v>9</v>
      </c>
      <c r="F36" s="244">
        <v>3</v>
      </c>
      <c r="G36" s="245">
        <v>6414.15</v>
      </c>
      <c r="H36" s="246">
        <f t="shared" ref="H36:H48" si="4">ROUND(G36*F36,2)</f>
        <v>19242.45</v>
      </c>
      <c r="I36" s="246">
        <f>IFERROR(ROUND(G36/B36,2),"")</f>
        <v>52.58</v>
      </c>
      <c r="J36" s="219">
        <v>0</v>
      </c>
      <c r="K36" s="245">
        <v>7055.57</v>
      </c>
      <c r="L36" s="246">
        <f t="shared" ref="L36:L48" si="5">ROUND(K36*J36,2)</f>
        <v>0</v>
      </c>
      <c r="M36" s="246">
        <f>IFERROR(ROUND(K36/B36,2),"")</f>
        <v>57.83</v>
      </c>
    </row>
    <row r="37" spans="1:13" s="18" customFormat="1" ht="15" customHeight="1" x14ac:dyDescent="0.3">
      <c r="A37" s="111"/>
      <c r="B37" s="242">
        <v>262</v>
      </c>
      <c r="C37" s="217" t="s">
        <v>54</v>
      </c>
      <c r="D37" s="218" t="s">
        <v>163</v>
      </c>
      <c r="E37" s="219" t="s">
        <v>9</v>
      </c>
      <c r="F37" s="244">
        <v>1</v>
      </c>
      <c r="G37" s="245">
        <v>13774.65</v>
      </c>
      <c r="H37" s="246">
        <f t="shared" si="4"/>
        <v>13774.65</v>
      </c>
      <c r="I37" s="246">
        <f t="shared" ref="I37:I48" si="6">IFERROR(ROUND(G37/B37,2),"")</f>
        <v>52.58</v>
      </c>
      <c r="J37" s="219">
        <v>0</v>
      </c>
      <c r="K37" s="245">
        <v>15152.12</v>
      </c>
      <c r="L37" s="246">
        <f t="shared" si="5"/>
        <v>0</v>
      </c>
      <c r="M37" s="246">
        <f t="shared" ref="M37:M48" si="7">IFERROR(ROUND(K37/B37,2),"")</f>
        <v>57.83</v>
      </c>
    </row>
    <row r="38" spans="1:13" s="18" customFormat="1" ht="15" customHeight="1" x14ac:dyDescent="0.3">
      <c r="A38" s="111"/>
      <c r="B38" s="242">
        <v>172</v>
      </c>
      <c r="C38" s="217" t="s">
        <v>55</v>
      </c>
      <c r="D38" s="218" t="s">
        <v>163</v>
      </c>
      <c r="E38" s="219" t="s">
        <v>9</v>
      </c>
      <c r="F38" s="244">
        <v>4</v>
      </c>
      <c r="G38" s="245">
        <v>9042.9</v>
      </c>
      <c r="H38" s="246">
        <f t="shared" si="4"/>
        <v>36171.599999999999</v>
      </c>
      <c r="I38" s="246">
        <f t="shared" si="6"/>
        <v>52.58</v>
      </c>
      <c r="J38" s="219">
        <v>0</v>
      </c>
      <c r="K38" s="245">
        <v>9947.19</v>
      </c>
      <c r="L38" s="246">
        <f t="shared" si="5"/>
        <v>0</v>
      </c>
      <c r="M38" s="246">
        <f t="shared" si="7"/>
        <v>57.83</v>
      </c>
    </row>
    <row r="39" spans="1:13" s="18" customFormat="1" ht="15" customHeight="1" x14ac:dyDescent="0.3">
      <c r="A39" s="111"/>
      <c r="B39" s="242">
        <v>203</v>
      </c>
      <c r="C39" s="217" t="s">
        <v>56</v>
      </c>
      <c r="D39" s="218" t="s">
        <v>163</v>
      </c>
      <c r="E39" s="219" t="s">
        <v>9</v>
      </c>
      <c r="F39" s="244">
        <v>2</v>
      </c>
      <c r="G39" s="245">
        <v>10672.73</v>
      </c>
      <c r="H39" s="246">
        <f t="shared" si="4"/>
        <v>21345.46</v>
      </c>
      <c r="I39" s="246">
        <f t="shared" si="6"/>
        <v>52.58</v>
      </c>
      <c r="J39" s="219">
        <v>0</v>
      </c>
      <c r="K39" s="245">
        <v>11740</v>
      </c>
      <c r="L39" s="246">
        <f t="shared" si="5"/>
        <v>0</v>
      </c>
      <c r="M39" s="246">
        <f t="shared" si="7"/>
        <v>57.83</v>
      </c>
    </row>
    <row r="40" spans="1:13" s="18" customFormat="1" ht="15" customHeight="1" x14ac:dyDescent="0.3">
      <c r="A40" s="111"/>
      <c r="B40" s="242">
        <v>191</v>
      </c>
      <c r="C40" s="217" t="s">
        <v>57</v>
      </c>
      <c r="D40" s="218" t="s">
        <v>163</v>
      </c>
      <c r="E40" s="219" t="s">
        <v>9</v>
      </c>
      <c r="F40" s="244">
        <v>4</v>
      </c>
      <c r="G40" s="245">
        <v>10041.83</v>
      </c>
      <c r="H40" s="246">
        <f t="shared" si="4"/>
        <v>40167.32</v>
      </c>
      <c r="I40" s="246">
        <f t="shared" si="6"/>
        <v>52.58</v>
      </c>
      <c r="J40" s="219">
        <v>0</v>
      </c>
      <c r="K40" s="245">
        <v>11046.01</v>
      </c>
      <c r="L40" s="246">
        <f t="shared" si="5"/>
        <v>0</v>
      </c>
      <c r="M40" s="246">
        <f t="shared" si="7"/>
        <v>57.83</v>
      </c>
    </row>
    <row r="41" spans="1:13" s="18" customFormat="1" ht="15" customHeight="1" x14ac:dyDescent="0.3">
      <c r="A41" s="111"/>
      <c r="B41" s="242">
        <v>112</v>
      </c>
      <c r="C41" s="217" t="s">
        <v>58</v>
      </c>
      <c r="D41" s="218" t="s">
        <v>163</v>
      </c>
      <c r="E41" s="219" t="s">
        <v>9</v>
      </c>
      <c r="F41" s="244">
        <v>5</v>
      </c>
      <c r="G41" s="245">
        <v>5888.4</v>
      </c>
      <c r="H41" s="246">
        <f t="shared" si="4"/>
        <v>29442</v>
      </c>
      <c r="I41" s="246">
        <f t="shared" si="6"/>
        <v>52.58</v>
      </c>
      <c r="J41" s="219">
        <v>1</v>
      </c>
      <c r="K41" s="245">
        <v>6477.24</v>
      </c>
      <c r="L41" s="246">
        <f t="shared" si="5"/>
        <v>6477.24</v>
      </c>
      <c r="M41" s="246">
        <f t="shared" si="7"/>
        <v>57.83</v>
      </c>
    </row>
    <row r="42" spans="1:13" s="18" customFormat="1" ht="15" customHeight="1" x14ac:dyDescent="0.3">
      <c r="A42" s="111"/>
      <c r="B42" s="242">
        <v>193</v>
      </c>
      <c r="C42" s="217" t="s">
        <v>59</v>
      </c>
      <c r="D42" s="218" t="s">
        <v>163</v>
      </c>
      <c r="E42" s="219" t="s">
        <v>9</v>
      </c>
      <c r="F42" s="244">
        <v>5</v>
      </c>
      <c r="G42" s="245">
        <v>10146.98</v>
      </c>
      <c r="H42" s="246">
        <f t="shared" si="4"/>
        <v>50734.9</v>
      </c>
      <c r="I42" s="246">
        <f t="shared" si="6"/>
        <v>52.58</v>
      </c>
      <c r="J42" s="219">
        <v>0</v>
      </c>
      <c r="K42" s="245">
        <v>11161.67</v>
      </c>
      <c r="L42" s="246">
        <f t="shared" si="5"/>
        <v>0</v>
      </c>
      <c r="M42" s="246">
        <f t="shared" si="7"/>
        <v>57.83</v>
      </c>
    </row>
    <row r="43" spans="1:13" s="18" customFormat="1" ht="15" customHeight="1" x14ac:dyDescent="0.3">
      <c r="A43" s="111"/>
      <c r="B43" s="242">
        <v>148</v>
      </c>
      <c r="C43" s="217" t="s">
        <v>60</v>
      </c>
      <c r="D43" s="218" t="s">
        <v>163</v>
      </c>
      <c r="E43" s="219" t="s">
        <v>9</v>
      </c>
      <c r="F43" s="244">
        <v>2</v>
      </c>
      <c r="G43" s="245">
        <v>7781.1</v>
      </c>
      <c r="H43" s="246">
        <f t="shared" si="4"/>
        <v>15562.2</v>
      </c>
      <c r="I43" s="246">
        <f t="shared" si="6"/>
        <v>52.58</v>
      </c>
      <c r="J43" s="219">
        <v>0</v>
      </c>
      <c r="K43" s="245">
        <v>8559.2099999999991</v>
      </c>
      <c r="L43" s="246">
        <f t="shared" si="5"/>
        <v>0</v>
      </c>
      <c r="M43" s="246">
        <f t="shared" si="7"/>
        <v>57.83</v>
      </c>
    </row>
    <row r="44" spans="1:13" s="18" customFormat="1" ht="15" customHeight="1" x14ac:dyDescent="0.3">
      <c r="A44" s="111"/>
      <c r="B44" s="242">
        <v>377</v>
      </c>
      <c r="C44" s="217" t="s">
        <v>61</v>
      </c>
      <c r="D44" s="218" t="s">
        <v>163</v>
      </c>
      <c r="E44" s="219" t="s">
        <v>9</v>
      </c>
      <c r="F44" s="244">
        <v>1</v>
      </c>
      <c r="G44" s="245">
        <v>19820.78</v>
      </c>
      <c r="H44" s="246">
        <f t="shared" si="4"/>
        <v>19820.78</v>
      </c>
      <c r="I44" s="246">
        <f t="shared" si="6"/>
        <v>52.58</v>
      </c>
      <c r="J44" s="219">
        <v>0</v>
      </c>
      <c r="K44" s="245">
        <v>21802.85</v>
      </c>
      <c r="L44" s="246">
        <f t="shared" si="5"/>
        <v>0</v>
      </c>
      <c r="M44" s="246">
        <f t="shared" si="7"/>
        <v>57.83</v>
      </c>
    </row>
    <row r="45" spans="1:13" s="18" customFormat="1" ht="15" customHeight="1" x14ac:dyDescent="0.3">
      <c r="A45" s="111"/>
      <c r="B45" s="242">
        <v>158</v>
      </c>
      <c r="C45" s="217" t="s">
        <v>62</v>
      </c>
      <c r="D45" s="218" t="s">
        <v>163</v>
      </c>
      <c r="E45" s="219" t="s">
        <v>9</v>
      </c>
      <c r="F45" s="244">
        <v>2</v>
      </c>
      <c r="G45" s="245">
        <v>8306.85</v>
      </c>
      <c r="H45" s="246">
        <f t="shared" si="4"/>
        <v>16613.7</v>
      </c>
      <c r="I45" s="246">
        <f t="shared" si="6"/>
        <v>52.58</v>
      </c>
      <c r="J45" s="219">
        <v>0</v>
      </c>
      <c r="K45" s="245">
        <v>9137.5400000000009</v>
      </c>
      <c r="L45" s="246">
        <f t="shared" si="5"/>
        <v>0</v>
      </c>
      <c r="M45" s="246">
        <f t="shared" si="7"/>
        <v>57.83</v>
      </c>
    </row>
    <row r="46" spans="1:13" s="18" customFormat="1" ht="15" customHeight="1" x14ac:dyDescent="0.3">
      <c r="A46" s="111"/>
      <c r="B46" s="242">
        <v>351</v>
      </c>
      <c r="C46" s="217" t="s">
        <v>63</v>
      </c>
      <c r="D46" s="218" t="s">
        <v>163</v>
      </c>
      <c r="E46" s="219" t="s">
        <v>9</v>
      </c>
      <c r="F46" s="244">
        <v>3</v>
      </c>
      <c r="G46" s="245">
        <v>18453.830000000002</v>
      </c>
      <c r="H46" s="246">
        <f t="shared" si="4"/>
        <v>55361.49</v>
      </c>
      <c r="I46" s="246">
        <f t="shared" si="6"/>
        <v>52.58</v>
      </c>
      <c r="J46" s="219">
        <v>0</v>
      </c>
      <c r="K46" s="245">
        <v>20357.04</v>
      </c>
      <c r="L46" s="246">
        <f t="shared" si="5"/>
        <v>0</v>
      </c>
      <c r="M46" s="246">
        <f t="shared" si="7"/>
        <v>58</v>
      </c>
    </row>
    <row r="47" spans="1:13" s="18" customFormat="1" ht="15" customHeight="1" x14ac:dyDescent="0.3">
      <c r="A47" s="111"/>
      <c r="B47" s="242">
        <v>173</v>
      </c>
      <c r="C47" s="217" t="s">
        <v>64</v>
      </c>
      <c r="D47" s="218" t="s">
        <v>163</v>
      </c>
      <c r="E47" s="219" t="s">
        <v>9</v>
      </c>
      <c r="F47" s="244">
        <v>2</v>
      </c>
      <c r="G47" s="245">
        <v>9095.48</v>
      </c>
      <c r="H47" s="246">
        <f t="shared" si="4"/>
        <v>18190.96</v>
      </c>
      <c r="I47" s="246">
        <f t="shared" si="6"/>
        <v>52.58</v>
      </c>
      <c r="J47" s="219">
        <v>0</v>
      </c>
      <c r="K47" s="245">
        <v>10005.02</v>
      </c>
      <c r="L47" s="246">
        <f t="shared" si="5"/>
        <v>0</v>
      </c>
      <c r="M47" s="246">
        <f t="shared" si="7"/>
        <v>57.83</v>
      </c>
    </row>
    <row r="48" spans="1:13" s="18" customFormat="1" ht="15" customHeight="1" x14ac:dyDescent="0.3">
      <c r="A48" s="111"/>
      <c r="B48" s="242">
        <v>293</v>
      </c>
      <c r="C48" s="217" t="s">
        <v>65</v>
      </c>
      <c r="D48" s="218" t="s">
        <v>163</v>
      </c>
      <c r="E48" s="219" t="s">
        <v>9</v>
      </c>
      <c r="F48" s="244">
        <v>2</v>
      </c>
      <c r="G48" s="245">
        <v>15404.48</v>
      </c>
      <c r="H48" s="246">
        <f t="shared" si="4"/>
        <v>30808.959999999999</v>
      </c>
      <c r="I48" s="246">
        <f t="shared" si="6"/>
        <v>52.58</v>
      </c>
      <c r="J48" s="219">
        <v>0</v>
      </c>
      <c r="K48" s="245">
        <v>16944.919999999998</v>
      </c>
      <c r="L48" s="246">
        <f t="shared" si="5"/>
        <v>0</v>
      </c>
      <c r="M48" s="246">
        <f t="shared" si="7"/>
        <v>57.83</v>
      </c>
    </row>
    <row r="49" spans="1:13" s="51" customFormat="1" ht="15" customHeight="1" x14ac:dyDescent="0.35">
      <c r="A49" s="114"/>
      <c r="B49" s="115"/>
      <c r="C49" s="146" t="s">
        <v>45</v>
      </c>
      <c r="D49" s="173"/>
      <c r="E49" s="173"/>
      <c r="F49" s="252">
        <f>SUM(F36:F48)</f>
        <v>36</v>
      </c>
      <c r="G49" s="253"/>
      <c r="H49" s="248">
        <f>ROUND(SUM(H36:H48),2)</f>
        <v>367236.47</v>
      </c>
      <c r="I49" s="253"/>
      <c r="J49" s="254">
        <f>SUM(J36:J48)</f>
        <v>1</v>
      </c>
      <c r="K49" s="253"/>
      <c r="L49" s="248">
        <f>ROUND(SUM(L36:L48),2)</f>
        <v>6477.24</v>
      </c>
      <c r="M49" s="255"/>
    </row>
    <row r="50" spans="1:13" s="29" customFormat="1" ht="18" x14ac:dyDescent="0.35">
      <c r="A50" s="113"/>
      <c r="B50" s="46" t="s">
        <v>66</v>
      </c>
      <c r="C50" s="47"/>
      <c r="D50" s="49"/>
      <c r="E50" s="49"/>
      <c r="F50" s="47"/>
      <c r="G50" s="49" t="s">
        <v>67</v>
      </c>
      <c r="H50" s="52"/>
      <c r="I50" s="52"/>
      <c r="J50" s="47"/>
      <c r="K50" s="47"/>
      <c r="L50" s="47"/>
      <c r="M50" s="53"/>
    </row>
    <row r="51" spans="1:13" s="18" customFormat="1" ht="15" customHeight="1" x14ac:dyDescent="0.3">
      <c r="A51" s="114"/>
      <c r="B51" s="19"/>
      <c r="C51" s="146"/>
      <c r="D51" s="207" t="s">
        <v>41</v>
      </c>
      <c r="E51" s="207" t="s">
        <v>68</v>
      </c>
      <c r="F51" s="239" t="s">
        <v>43</v>
      </c>
      <c r="G51" s="240" t="s">
        <v>44</v>
      </c>
      <c r="H51" s="207" t="s">
        <v>45</v>
      </c>
      <c r="I51" s="145"/>
      <c r="J51" s="146"/>
      <c r="K51" s="146"/>
      <c r="L51" s="146"/>
      <c r="M51" s="20"/>
    </row>
    <row r="52" spans="1:13" s="18" customFormat="1" ht="15" customHeight="1" x14ac:dyDescent="0.3">
      <c r="A52" s="111"/>
      <c r="B52" s="11"/>
      <c r="C52" s="79"/>
      <c r="D52" s="218" t="s">
        <v>163</v>
      </c>
      <c r="E52" s="219" t="s">
        <v>69</v>
      </c>
      <c r="F52" s="256">
        <v>560</v>
      </c>
      <c r="G52" s="245">
        <v>97.24</v>
      </c>
      <c r="H52" s="246">
        <f>ROUND(F52*G52,2)</f>
        <v>54454.400000000001</v>
      </c>
      <c r="I52" s="9"/>
      <c r="J52" s="79"/>
      <c r="K52" s="82"/>
      <c r="L52" s="82"/>
      <c r="M52" s="10"/>
    </row>
    <row r="53" spans="1:13" s="18" customFormat="1" ht="15" customHeight="1" x14ac:dyDescent="0.3">
      <c r="A53" s="111"/>
      <c r="B53" s="11"/>
      <c r="C53" s="79"/>
      <c r="D53" s="218" t="s">
        <v>163</v>
      </c>
      <c r="E53" s="219" t="s">
        <v>70</v>
      </c>
      <c r="F53" s="256">
        <v>1</v>
      </c>
      <c r="G53" s="245">
        <v>71.8</v>
      </c>
      <c r="H53" s="246">
        <f>ROUND(F53*G53,2)</f>
        <v>71.8</v>
      </c>
      <c r="I53" s="9"/>
      <c r="J53" s="79"/>
      <c r="K53" s="82"/>
      <c r="L53" s="82"/>
      <c r="M53" s="10"/>
    </row>
    <row r="54" spans="1:13" s="45" customFormat="1" ht="15" customHeight="1" x14ac:dyDescent="0.45">
      <c r="A54" s="114"/>
      <c r="B54" s="19"/>
      <c r="C54" s="146"/>
      <c r="D54" s="173"/>
      <c r="E54" s="173"/>
      <c r="F54" s="257">
        <f>SUM(F52:F53)</f>
        <v>561</v>
      </c>
      <c r="G54" s="187"/>
      <c r="H54" s="258">
        <f>ROUND(SUM(H52:H53),2)</f>
        <v>54526.2</v>
      </c>
      <c r="I54" s="188"/>
      <c r="J54" s="146"/>
      <c r="K54" s="146"/>
      <c r="L54" s="146"/>
      <c r="M54" s="149"/>
    </row>
    <row r="55" spans="1:13" s="51" customFormat="1" ht="22.8" x14ac:dyDescent="0.4">
      <c r="A55" s="112"/>
      <c r="B55" s="40" t="s">
        <v>71</v>
      </c>
      <c r="C55" s="41"/>
      <c r="D55" s="42"/>
      <c r="E55" s="42"/>
      <c r="F55" s="41"/>
      <c r="G55" s="43"/>
      <c r="H55" s="41"/>
      <c r="I55" s="41"/>
      <c r="J55" s="41"/>
      <c r="K55" s="41"/>
      <c r="L55" s="41"/>
      <c r="M55" s="44"/>
    </row>
    <row r="56" spans="1:13" s="29" customFormat="1" ht="18" x14ac:dyDescent="0.35">
      <c r="A56" s="113"/>
      <c r="B56" s="46" t="s">
        <v>72</v>
      </c>
      <c r="C56" s="47"/>
      <c r="D56" s="49"/>
      <c r="E56" s="49"/>
      <c r="F56" s="47" t="s">
        <v>73</v>
      </c>
      <c r="G56" s="49"/>
      <c r="H56" s="47"/>
      <c r="I56" s="166"/>
      <c r="J56" s="47"/>
      <c r="K56" s="47"/>
      <c r="L56" s="47"/>
      <c r="M56" s="55"/>
    </row>
    <row r="57" spans="1:13" s="29" customFormat="1" ht="15" customHeight="1" x14ac:dyDescent="0.3">
      <c r="A57" s="114"/>
      <c r="B57" s="207" t="s">
        <v>74</v>
      </c>
      <c r="C57" s="206" t="s">
        <v>75</v>
      </c>
      <c r="D57" s="207" t="s">
        <v>41</v>
      </c>
      <c r="E57" s="207" t="s">
        <v>42</v>
      </c>
      <c r="F57" s="239" t="s">
        <v>43</v>
      </c>
      <c r="G57" s="240" t="s">
        <v>44</v>
      </c>
      <c r="H57" s="207" t="s">
        <v>45</v>
      </c>
      <c r="I57" s="145"/>
      <c r="J57" s="173"/>
      <c r="K57" s="145"/>
      <c r="L57" s="145"/>
      <c r="M57" s="20"/>
    </row>
    <row r="58" spans="1:13" s="29" customFormat="1" ht="15" customHeight="1" x14ac:dyDescent="0.3">
      <c r="A58" s="114"/>
      <c r="B58" s="219" t="s">
        <v>76</v>
      </c>
      <c r="C58" s="217" t="s">
        <v>46</v>
      </c>
      <c r="D58" s="218" t="s">
        <v>163</v>
      </c>
      <c r="E58" s="259" t="s">
        <v>7</v>
      </c>
      <c r="F58" s="244">
        <v>8</v>
      </c>
      <c r="G58" s="245">
        <v>9977.68</v>
      </c>
      <c r="H58" s="246">
        <f>ROUND(F58*G58,2)</f>
        <v>79821.440000000002</v>
      </c>
      <c r="I58" s="9"/>
      <c r="J58" s="173"/>
      <c r="K58" s="145"/>
      <c r="L58" s="145"/>
      <c r="M58" s="10"/>
    </row>
    <row r="59" spans="1:13" s="18" customFormat="1" ht="15" customHeight="1" x14ac:dyDescent="0.3">
      <c r="A59" s="114"/>
      <c r="B59" s="219" t="s">
        <v>77</v>
      </c>
      <c r="C59" s="217" t="s">
        <v>46</v>
      </c>
      <c r="D59" s="218" t="s">
        <v>163</v>
      </c>
      <c r="E59" s="259" t="s">
        <v>7</v>
      </c>
      <c r="F59" s="244">
        <v>4</v>
      </c>
      <c r="G59" s="245">
        <v>12970.99</v>
      </c>
      <c r="H59" s="246">
        <f t="shared" ref="H59" si="8">ROUND(F59*G59,2)</f>
        <v>51883.96</v>
      </c>
      <c r="I59" s="9"/>
      <c r="J59" s="173"/>
      <c r="K59" s="145"/>
      <c r="L59" s="145"/>
      <c r="M59" s="10"/>
    </row>
    <row r="60" spans="1:13" s="24" customFormat="1" ht="15" customHeight="1" x14ac:dyDescent="0.4">
      <c r="A60" s="114"/>
      <c r="B60" s="115"/>
      <c r="C60" s="146" t="s">
        <v>45</v>
      </c>
      <c r="D60" s="173"/>
      <c r="E60" s="173"/>
      <c r="F60" s="252">
        <f>SUM(F58:F59)</f>
        <v>12</v>
      </c>
      <c r="G60" s="21"/>
      <c r="H60" s="248">
        <f>ROUND(SUM(H58:H59),2)</f>
        <v>131705.4</v>
      </c>
      <c r="I60" s="21"/>
      <c r="J60" s="146"/>
      <c r="K60" s="146"/>
      <c r="L60" s="146"/>
      <c r="M60" s="22"/>
    </row>
    <row r="61" spans="1:13" s="59" customFormat="1" ht="21" x14ac:dyDescent="0.4">
      <c r="A61" s="116"/>
      <c r="B61" s="160" t="s">
        <v>78</v>
      </c>
      <c r="C61" s="161"/>
      <c r="D61" s="161"/>
      <c r="E61" s="162"/>
      <c r="F61" s="161"/>
      <c r="G61" s="163"/>
      <c r="H61" s="161"/>
      <c r="I61" s="161"/>
      <c r="J61" s="161"/>
      <c r="K61" s="164"/>
      <c r="L61" s="165">
        <v>0.7</v>
      </c>
      <c r="M61" s="164"/>
    </row>
    <row r="62" spans="1:13" s="29" customFormat="1" ht="17.399999999999999" x14ac:dyDescent="0.3">
      <c r="A62" s="117"/>
      <c r="B62" s="158" t="s">
        <v>79</v>
      </c>
      <c r="C62" s="26"/>
      <c r="D62" s="26"/>
      <c r="E62" s="27"/>
      <c r="F62" s="27"/>
      <c r="G62" s="28"/>
      <c r="H62" s="27"/>
      <c r="I62" s="27"/>
      <c r="J62" s="26"/>
      <c r="K62" s="26"/>
      <c r="L62" s="26"/>
      <c r="M62" s="159"/>
    </row>
    <row r="63" spans="1:13" s="18" customFormat="1" ht="15" customHeight="1" x14ac:dyDescent="0.3">
      <c r="A63" s="114"/>
      <c r="B63" s="260" t="s">
        <v>80</v>
      </c>
      <c r="C63" s="226"/>
      <c r="D63" s="226"/>
      <c r="E63" s="226"/>
      <c r="F63" s="227"/>
      <c r="G63" s="261"/>
      <c r="H63" s="227"/>
      <c r="I63" s="227"/>
      <c r="J63" s="226"/>
      <c r="K63" s="226"/>
      <c r="L63" s="226"/>
      <c r="M63" s="208"/>
    </row>
    <row r="64" spans="1:13" s="18" customFormat="1" ht="15" customHeight="1" x14ac:dyDescent="0.3">
      <c r="A64" s="111"/>
      <c r="B64" s="262" t="s">
        <v>81</v>
      </c>
      <c r="C64" s="263"/>
      <c r="D64" s="263"/>
      <c r="E64" s="263"/>
      <c r="F64" s="264"/>
      <c r="G64" s="265"/>
      <c r="H64" s="264"/>
      <c r="I64" s="264"/>
      <c r="J64" s="263"/>
      <c r="K64" s="263"/>
      <c r="L64" s="266">
        <f>H28</f>
        <v>4398.6000000000004</v>
      </c>
      <c r="M64" s="267"/>
    </row>
    <row r="65" spans="1:13" s="29" customFormat="1" ht="15" customHeight="1" x14ac:dyDescent="0.3">
      <c r="A65" s="111"/>
      <c r="B65" s="262" t="s">
        <v>82</v>
      </c>
      <c r="C65" s="263"/>
      <c r="D65" s="263"/>
      <c r="E65" s="263"/>
      <c r="F65" s="264"/>
      <c r="G65" s="265"/>
      <c r="H65" s="264"/>
      <c r="I65" s="264"/>
      <c r="J65" s="263"/>
      <c r="K65" s="263"/>
      <c r="L65" s="266">
        <f>L28</f>
        <v>1129.6600000000001</v>
      </c>
      <c r="M65" s="267"/>
    </row>
    <row r="66" spans="1:13" s="18" customFormat="1" ht="15" customHeight="1" x14ac:dyDescent="0.3">
      <c r="A66" s="114"/>
      <c r="B66" s="260" t="s">
        <v>83</v>
      </c>
      <c r="C66" s="226"/>
      <c r="D66" s="226"/>
      <c r="E66" s="226"/>
      <c r="F66" s="227"/>
      <c r="G66" s="261"/>
      <c r="H66" s="227"/>
      <c r="I66" s="227"/>
      <c r="J66" s="226"/>
      <c r="K66" s="226"/>
      <c r="L66" s="226"/>
      <c r="M66" s="208"/>
    </row>
    <row r="67" spans="1:13" s="18" customFormat="1" ht="15" customHeight="1" x14ac:dyDescent="0.3">
      <c r="A67" s="111"/>
      <c r="B67" s="262" t="s">
        <v>81</v>
      </c>
      <c r="C67" s="263"/>
      <c r="D67" s="263"/>
      <c r="E67" s="263"/>
      <c r="F67" s="264"/>
      <c r="G67" s="265"/>
      <c r="H67" s="264"/>
      <c r="I67" s="264"/>
      <c r="J67" s="263"/>
      <c r="K67" s="263"/>
      <c r="L67" s="266">
        <f>H33+H49</f>
        <v>401725.67</v>
      </c>
      <c r="M67" s="267"/>
    </row>
    <row r="68" spans="1:13" s="29" customFormat="1" ht="15" customHeight="1" x14ac:dyDescent="0.3">
      <c r="A68" s="111"/>
      <c r="B68" s="262" t="s">
        <v>82</v>
      </c>
      <c r="C68" s="263"/>
      <c r="D68" s="263"/>
      <c r="E68" s="263"/>
      <c r="F68" s="264"/>
      <c r="G68" s="265"/>
      <c r="H68" s="264"/>
      <c r="I68" s="264"/>
      <c r="J68" s="263"/>
      <c r="K68" s="263"/>
      <c r="L68" s="266">
        <f>L33+L49</f>
        <v>10735.82</v>
      </c>
      <c r="M68" s="267"/>
    </row>
    <row r="69" spans="1:13" s="18" customFormat="1" ht="15" customHeight="1" x14ac:dyDescent="0.3">
      <c r="A69" s="114"/>
      <c r="B69" s="260" t="s">
        <v>84</v>
      </c>
      <c r="C69" s="226"/>
      <c r="D69" s="226"/>
      <c r="E69" s="227"/>
      <c r="F69" s="226"/>
      <c r="G69" s="261"/>
      <c r="H69" s="226"/>
      <c r="I69" s="226"/>
      <c r="J69" s="226"/>
      <c r="K69" s="226"/>
      <c r="L69" s="268"/>
      <c r="M69" s="269"/>
    </row>
    <row r="70" spans="1:13" s="18" customFormat="1" ht="15" customHeight="1" x14ac:dyDescent="0.3">
      <c r="A70" s="111"/>
      <c r="B70" s="262" t="s">
        <v>85</v>
      </c>
      <c r="C70" s="263"/>
      <c r="D70" s="263"/>
      <c r="E70" s="263"/>
      <c r="F70" s="264"/>
      <c r="G70" s="265"/>
      <c r="H70" s="264"/>
      <c r="I70" s="264"/>
      <c r="J70" s="263"/>
      <c r="K70" s="263"/>
      <c r="L70" s="266">
        <f>H52</f>
        <v>54454.400000000001</v>
      </c>
      <c r="M70" s="267"/>
    </row>
    <row r="71" spans="1:13" s="18" customFormat="1" ht="15" customHeight="1" x14ac:dyDescent="0.3">
      <c r="A71" s="111"/>
      <c r="B71" s="262" t="s">
        <v>86</v>
      </c>
      <c r="C71" s="263"/>
      <c r="D71" s="263"/>
      <c r="E71" s="263"/>
      <c r="F71" s="264"/>
      <c r="G71" s="265"/>
      <c r="H71" s="264"/>
      <c r="I71" s="264"/>
      <c r="J71" s="263"/>
      <c r="K71" s="263"/>
      <c r="L71" s="266">
        <f>H53</f>
        <v>71.8</v>
      </c>
      <c r="M71" s="267"/>
    </row>
    <row r="72" spans="1:13" s="29" customFormat="1" ht="17.399999999999999" x14ac:dyDescent="0.3">
      <c r="A72" s="117"/>
      <c r="B72" s="56" t="s">
        <v>87</v>
      </c>
      <c r="C72" s="57"/>
      <c r="D72" s="57"/>
      <c r="E72" s="57"/>
      <c r="F72" s="31"/>
      <c r="G72" s="58"/>
      <c r="H72" s="31"/>
      <c r="I72" s="31"/>
      <c r="J72" s="57"/>
      <c r="K72" s="57"/>
      <c r="L72" s="150">
        <f>SUM(L64:L71)</f>
        <v>472515.95</v>
      </c>
      <c r="M72" s="151"/>
    </row>
    <row r="73" spans="1:13" s="18" customFormat="1" ht="15" customHeight="1" x14ac:dyDescent="0.3">
      <c r="A73" s="114"/>
      <c r="B73" s="270" t="s">
        <v>88</v>
      </c>
      <c r="C73" s="226"/>
      <c r="D73" s="226"/>
      <c r="E73" s="226"/>
      <c r="F73" s="227"/>
      <c r="G73" s="261"/>
      <c r="H73" s="227"/>
      <c r="I73" s="227"/>
      <c r="J73" s="226"/>
      <c r="K73" s="226"/>
      <c r="L73" s="271"/>
      <c r="M73" s="208"/>
    </row>
    <row r="74" spans="1:13" s="59" customFormat="1" ht="15" customHeight="1" x14ac:dyDescent="0.35">
      <c r="A74" s="111"/>
      <c r="B74" s="262" t="s">
        <v>89</v>
      </c>
      <c r="C74" s="263"/>
      <c r="D74" s="263"/>
      <c r="E74" s="263"/>
      <c r="F74" s="264"/>
      <c r="G74" s="265"/>
      <c r="H74" s="264"/>
      <c r="I74" s="264"/>
      <c r="J74" s="263"/>
      <c r="K74" s="263"/>
      <c r="L74" s="266">
        <f>H60</f>
        <v>131705.4</v>
      </c>
      <c r="M74" s="267"/>
    </row>
    <row r="75" spans="1:13" s="45" customFormat="1" ht="23.4" x14ac:dyDescent="0.45">
      <c r="A75" s="117"/>
      <c r="B75" s="56" t="s">
        <v>90</v>
      </c>
      <c r="C75" s="57"/>
      <c r="D75" s="57"/>
      <c r="E75" s="57"/>
      <c r="F75" s="31"/>
      <c r="G75" s="58"/>
      <c r="H75" s="31"/>
      <c r="I75" s="31"/>
      <c r="J75" s="57"/>
      <c r="K75" s="57"/>
      <c r="L75" s="150">
        <f>SUM(L74:L74)</f>
        <v>131705.4</v>
      </c>
      <c r="M75" s="151"/>
    </row>
    <row r="76" spans="1:13" ht="22.8" x14ac:dyDescent="0.4">
      <c r="A76" s="112"/>
      <c r="B76" s="88" t="s">
        <v>91</v>
      </c>
      <c r="C76" s="41"/>
      <c r="D76" s="42"/>
      <c r="E76" s="42"/>
      <c r="F76" s="41"/>
      <c r="G76" s="43"/>
      <c r="H76" s="41"/>
      <c r="I76" s="41"/>
      <c r="J76" s="41"/>
      <c r="K76" s="41"/>
      <c r="L76" s="41"/>
      <c r="M76" s="44"/>
    </row>
    <row r="77" spans="1:13" ht="15" customHeight="1" x14ac:dyDescent="0.3">
      <c r="B77" s="16"/>
      <c r="C77" s="17"/>
      <c r="D77" s="272" t="s">
        <v>41</v>
      </c>
      <c r="E77" s="263"/>
      <c r="F77" s="123"/>
      <c r="G77" s="175"/>
      <c r="H77" s="123"/>
      <c r="I77" s="123"/>
      <c r="J77" s="227" t="s">
        <v>43</v>
      </c>
      <c r="K77" s="227" t="s">
        <v>92</v>
      </c>
      <c r="L77" s="227" t="s">
        <v>45</v>
      </c>
      <c r="M77" s="126"/>
    </row>
    <row r="78" spans="1:13" ht="15" customHeight="1" x14ac:dyDescent="0.3">
      <c r="B78" s="374" t="s">
        <v>93</v>
      </c>
      <c r="C78" s="375"/>
      <c r="D78" s="290" t="s">
        <v>163</v>
      </c>
      <c r="E78" s="176"/>
      <c r="F78" s="177"/>
      <c r="G78" s="178"/>
      <c r="H78" s="384" t="s">
        <v>204</v>
      </c>
      <c r="I78" s="384"/>
      <c r="J78" s="293">
        <v>3000000</v>
      </c>
      <c r="K78" s="275">
        <v>4.4000000000000002E-4</v>
      </c>
      <c r="L78" s="266">
        <f>ROUND(J78*K78,2)</f>
        <v>1320</v>
      </c>
      <c r="M78" s="126"/>
    </row>
    <row r="79" spans="1:13" ht="15" customHeight="1" x14ac:dyDescent="0.3">
      <c r="B79" s="374" t="s">
        <v>94</v>
      </c>
      <c r="C79" s="375"/>
      <c r="D79" s="290" t="s">
        <v>163</v>
      </c>
      <c r="E79" s="273"/>
      <c r="F79" s="123"/>
      <c r="G79" s="175"/>
      <c r="H79" s="384" t="s">
        <v>202</v>
      </c>
      <c r="I79" s="384"/>
      <c r="J79" s="274">
        <v>54918755</v>
      </c>
      <c r="K79" s="275">
        <v>5.5999999999999995E-4</v>
      </c>
      <c r="L79" s="266">
        <f>ROUND(J79*K79,2)</f>
        <v>30754.5</v>
      </c>
      <c r="M79" s="126"/>
    </row>
    <row r="80" spans="1:13" s="59" customFormat="1" ht="15" customHeight="1" x14ac:dyDescent="0.35">
      <c r="A80" s="91"/>
      <c r="B80" s="374" t="s">
        <v>95</v>
      </c>
      <c r="C80" s="375"/>
      <c r="D80" s="290" t="s">
        <v>163</v>
      </c>
      <c r="E80" s="273"/>
      <c r="F80" s="123"/>
      <c r="G80" s="175"/>
      <c r="H80" s="384" t="s">
        <v>203</v>
      </c>
      <c r="I80" s="384"/>
      <c r="J80" s="274">
        <v>516170241</v>
      </c>
      <c r="K80" s="275">
        <v>1.3999999999999999E-4</v>
      </c>
      <c r="L80" s="266">
        <f>ROUND(J80*K80,2)</f>
        <v>72263.83</v>
      </c>
      <c r="M80" s="126"/>
    </row>
    <row r="81" spans="1:13" s="90" customFormat="1" ht="23.4" x14ac:dyDescent="0.45">
      <c r="A81" s="117"/>
      <c r="B81" s="287" t="s">
        <v>96</v>
      </c>
      <c r="C81" s="288"/>
      <c r="D81" s="288"/>
      <c r="E81" s="57"/>
      <c r="F81" s="119"/>
      <c r="G81" s="120"/>
      <c r="H81" s="289"/>
      <c r="I81" s="289"/>
      <c r="J81" s="288"/>
      <c r="K81" s="291"/>
      <c r="L81" s="292">
        <f>L78+L79+L80</f>
        <v>104338.33</v>
      </c>
      <c r="M81" s="152"/>
    </row>
    <row r="82" spans="1:13" s="25" customFormat="1" ht="22.8" x14ac:dyDescent="0.4">
      <c r="A82" s="121"/>
      <c r="B82" s="89" t="s">
        <v>97</v>
      </c>
      <c r="C82" s="169"/>
      <c r="D82" s="169"/>
      <c r="E82" s="170"/>
      <c r="F82" s="169"/>
      <c r="G82" s="171"/>
      <c r="H82" s="169"/>
      <c r="I82" s="169"/>
      <c r="J82" s="170"/>
      <c r="K82" s="170"/>
      <c r="L82" s="147"/>
      <c r="M82" s="153"/>
    </row>
    <row r="83" spans="1:13" s="25" customFormat="1" ht="18" x14ac:dyDescent="0.35">
      <c r="A83" s="102"/>
      <c r="B83" s="141" t="s">
        <v>98</v>
      </c>
      <c r="C83" s="142"/>
      <c r="D83" s="142"/>
      <c r="E83" s="142"/>
      <c r="F83" s="142"/>
      <c r="G83" s="143"/>
      <c r="H83" s="142"/>
      <c r="I83" s="142"/>
      <c r="J83" s="144"/>
      <c r="K83" s="144"/>
      <c r="L83" s="143">
        <v>18</v>
      </c>
      <c r="M83" s="154"/>
    </row>
    <row r="84" spans="1:13" s="25" customFormat="1" ht="18" x14ac:dyDescent="0.35">
      <c r="A84" s="102"/>
      <c r="B84" s="141" t="s">
        <v>99</v>
      </c>
      <c r="C84" s="142"/>
      <c r="D84" s="142"/>
      <c r="E84" s="142"/>
      <c r="F84" s="142"/>
      <c r="G84" s="143"/>
      <c r="H84" s="142"/>
      <c r="I84" s="142"/>
      <c r="J84" s="144"/>
      <c r="K84" s="144"/>
      <c r="L84" s="276">
        <f>L72+L81</f>
        <v>576854.28</v>
      </c>
      <c r="M84" s="154"/>
    </row>
    <row r="85" spans="1:13" s="25" customFormat="1" ht="18" x14ac:dyDescent="0.35">
      <c r="A85" s="102"/>
      <c r="B85" s="141" t="s">
        <v>100</v>
      </c>
      <c r="C85" s="142"/>
      <c r="D85" s="142"/>
      <c r="E85" s="142"/>
      <c r="F85" s="142"/>
      <c r="G85" s="143"/>
      <c r="H85" s="142"/>
      <c r="I85" s="142"/>
      <c r="J85" s="144"/>
      <c r="K85" s="144"/>
      <c r="L85" s="277">
        <f>L84*L83</f>
        <v>10383377.040000001</v>
      </c>
      <c r="M85" s="154"/>
    </row>
    <row r="86" spans="1:13" s="90" customFormat="1" ht="23.4" x14ac:dyDescent="0.45">
      <c r="A86" s="102"/>
      <c r="B86" s="141" t="s">
        <v>101</v>
      </c>
      <c r="C86" s="142"/>
      <c r="D86" s="142"/>
      <c r="E86" s="142"/>
      <c r="F86" s="142"/>
      <c r="G86" s="143"/>
      <c r="H86" s="142"/>
      <c r="I86" s="142"/>
      <c r="J86" s="144"/>
      <c r="K86" s="144"/>
      <c r="L86" s="276">
        <f>L75</f>
        <v>131705.4</v>
      </c>
      <c r="M86" s="154"/>
    </row>
    <row r="87" spans="1:13" s="90" customFormat="1" ht="23.4" x14ac:dyDescent="0.45">
      <c r="A87" s="121"/>
      <c r="B87" s="278" t="s">
        <v>102</v>
      </c>
      <c r="C87" s="279"/>
      <c r="D87" s="279"/>
      <c r="E87" s="279"/>
      <c r="F87" s="280"/>
      <c r="G87" s="281"/>
      <c r="H87" s="279"/>
      <c r="I87" s="279"/>
      <c r="J87" s="280"/>
      <c r="K87" s="282"/>
      <c r="L87" s="283">
        <f>L85+L86</f>
        <v>10515082.440000001</v>
      </c>
      <c r="M87" s="284"/>
    </row>
    <row r="88" spans="1:13" ht="40.049999999999997" customHeight="1" x14ac:dyDescent="0.4">
      <c r="A88" s="121"/>
      <c r="B88" s="127" t="s">
        <v>103</v>
      </c>
      <c r="C88" s="128"/>
      <c r="D88" s="129"/>
      <c r="E88" s="130"/>
      <c r="F88" s="131"/>
      <c r="G88" s="132"/>
      <c r="H88" s="128"/>
      <c r="I88" s="128"/>
      <c r="J88" s="133"/>
      <c r="K88" s="134"/>
      <c r="L88" s="156" t="s">
        <v>199</v>
      </c>
      <c r="M88" s="157"/>
    </row>
    <row r="89" spans="1:13" ht="40.049999999999997" customHeight="1" x14ac:dyDescent="0.3">
      <c r="B89" s="122"/>
      <c r="C89" s="123"/>
      <c r="D89" s="123"/>
      <c r="E89" s="124"/>
      <c r="F89" s="123"/>
      <c r="G89" s="125" t="s">
        <v>104</v>
      </c>
      <c r="H89" s="122"/>
      <c r="I89" s="123"/>
      <c r="J89" s="123"/>
      <c r="K89" s="123"/>
      <c r="L89" s="123"/>
      <c r="M89" s="126"/>
    </row>
  </sheetData>
  <protectedRanges>
    <protectedRange sqref="G31:G32 K31:K32 K27 M58:M59 H58:I59 G27" name="Intervalo1_1_1"/>
    <protectedRange sqref="G52:G53" name="Intervalo4_1_1"/>
    <protectedRange sqref="L61" name="Intervalo8_1_1_1"/>
    <protectedRange sqref="L73" name="Intervalo8_1_1_2"/>
    <protectedRange sqref="K78:K79" name="Intervalo5_1_1"/>
    <protectedRange sqref="K80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78:C78"/>
    <mergeCell ref="B79:C79"/>
    <mergeCell ref="B80:C80"/>
    <mergeCell ref="H78:I78"/>
    <mergeCell ref="H79:I79"/>
    <mergeCell ref="H80:I80"/>
  </mergeCells>
  <conditionalFormatting sqref="H27">
    <cfRule type="cellIs" dxfId="5" priority="4" stopIfTrue="1" operator="equal">
      <formula>""</formula>
    </cfRule>
  </conditionalFormatting>
  <conditionalFormatting sqref="H31:H32">
    <cfRule type="cellIs" dxfId="4" priority="3" stopIfTrue="1" operator="equal">
      <formula>""</formula>
    </cfRule>
  </conditionalFormatting>
  <conditionalFormatting sqref="L27 H58:H59">
    <cfRule type="cellIs" dxfId="3" priority="5" stopIfTrue="1" operator="equal">
      <formula>""</formula>
    </cfRule>
  </conditionalFormatting>
  <conditionalFormatting sqref="L31:L32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E58:E59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5"/>
  <sheetViews>
    <sheetView showGridLines="0" zoomScale="70" zoomScaleNormal="70" zoomScalePageLayoutView="85" workbookViewId="0"/>
  </sheetViews>
  <sheetFormatPr defaultColWidth="9.21875" defaultRowHeight="15" x14ac:dyDescent="0.25"/>
  <cols>
    <col min="1" max="1" width="1.5546875" style="91" customWidth="1"/>
    <col min="2" max="2" width="9.77734375" style="111" customWidth="1"/>
    <col min="3" max="3" width="30" style="111" customWidth="1"/>
    <col min="4" max="4" width="25.44140625" style="111" customWidth="1"/>
    <col min="5" max="5" width="29.21875" style="111" customWidth="1"/>
    <col min="6" max="6" width="14" style="111" customWidth="1"/>
    <col min="7" max="7" width="9.5546875" style="111" customWidth="1"/>
    <col min="8" max="8" width="16.5546875" style="118" customWidth="1"/>
    <col min="9" max="9" width="18.5546875" style="111" customWidth="1"/>
    <col min="10" max="10" width="13.77734375" style="111" customWidth="1"/>
    <col min="11" max="11" width="9.5546875" style="111" customWidth="1"/>
    <col min="12" max="12" width="16.5546875" style="111" customWidth="1"/>
    <col min="13" max="13" width="18.5546875" style="111" customWidth="1"/>
    <col min="14" max="14" width="12.5546875" style="111" customWidth="1"/>
    <col min="15" max="15" width="9.5546875" style="111" customWidth="1"/>
    <col min="16" max="16" width="16.5546875" style="118" customWidth="1"/>
    <col min="17" max="17" width="18.5546875" style="111" customWidth="1"/>
    <col min="18" max="18" width="12.109375" style="111" customWidth="1"/>
    <col min="19" max="19" width="9.5546875" style="111" customWidth="1"/>
    <col min="20" max="20" width="16.5546875" style="111" customWidth="1"/>
    <col min="21" max="21" width="18.5546875" style="111" customWidth="1"/>
    <col min="22" max="22" width="9" style="111" bestFit="1" customWidth="1"/>
    <col min="23" max="23" width="19.5546875" style="111" customWidth="1"/>
    <col min="24" max="24" width="16.5546875" style="118" customWidth="1"/>
    <col min="25" max="25" width="39.5546875" style="111" bestFit="1" customWidth="1"/>
    <col min="26" max="16384" width="9.21875" style="91"/>
  </cols>
  <sheetData>
    <row r="2" spans="2:25" ht="75" customHeight="1" x14ac:dyDescent="0.25">
      <c r="B2" s="92"/>
      <c r="C2" s="93"/>
      <c r="D2" s="368" t="s">
        <v>205</v>
      </c>
      <c r="E2" s="93"/>
      <c r="F2" s="93"/>
      <c r="G2" s="94"/>
      <c r="H2" s="95"/>
      <c r="I2" s="93"/>
      <c r="J2" s="93"/>
      <c r="K2" s="93"/>
      <c r="L2" s="93"/>
      <c r="M2" s="93"/>
      <c r="N2" s="93"/>
      <c r="O2" s="94"/>
      <c r="P2" s="95"/>
      <c r="Q2" s="93"/>
      <c r="R2" s="93"/>
      <c r="S2" s="93"/>
      <c r="T2" s="93"/>
      <c r="U2" s="93"/>
      <c r="V2" s="93"/>
      <c r="W2" s="94"/>
      <c r="X2" s="95"/>
      <c r="Y2" s="96"/>
    </row>
    <row r="3" spans="2:25" ht="30" customHeight="1" x14ac:dyDescent="0.3">
      <c r="B3" s="97" t="s">
        <v>2</v>
      </c>
      <c r="C3" s="98"/>
      <c r="D3" s="99"/>
      <c r="E3" s="99"/>
      <c r="F3" s="99"/>
      <c r="G3" s="98"/>
      <c r="H3" s="100"/>
      <c r="I3" s="98"/>
      <c r="J3" s="98"/>
      <c r="K3" s="98"/>
      <c r="L3" s="98"/>
      <c r="M3" s="98"/>
      <c r="N3" s="98"/>
      <c r="O3" s="98"/>
      <c r="P3" s="100"/>
      <c r="Q3" s="98"/>
      <c r="R3" s="98"/>
      <c r="S3" s="98"/>
      <c r="T3" s="98"/>
      <c r="U3" s="98"/>
      <c r="V3" s="98"/>
      <c r="W3" s="98"/>
      <c r="X3" s="100"/>
      <c r="Y3" s="101"/>
    </row>
    <row r="4" spans="2:25" s="111" customFormat="1" ht="15.6" x14ac:dyDescent="0.25">
      <c r="B4" s="193"/>
      <c r="C4" s="17"/>
      <c r="D4" s="194"/>
      <c r="E4" s="195"/>
      <c r="F4" s="195"/>
      <c r="G4" s="378"/>
      <c r="H4" s="378"/>
      <c r="I4" s="195"/>
      <c r="J4" s="195"/>
      <c r="K4" s="195"/>
      <c r="L4" s="195"/>
      <c r="M4" s="195"/>
      <c r="N4" s="195"/>
      <c r="O4" s="378"/>
      <c r="P4" s="378"/>
      <c r="Q4" s="195"/>
      <c r="R4" s="195"/>
      <c r="S4" s="195"/>
      <c r="T4" s="195"/>
      <c r="U4" s="195"/>
      <c r="V4" s="195"/>
      <c r="W4" s="378"/>
      <c r="X4" s="378"/>
      <c r="Y4" s="196"/>
    </row>
    <row r="5" spans="2:25" s="111" customFormat="1" ht="15.6" x14ac:dyDescent="0.25">
      <c r="B5" s="23" t="s">
        <v>15</v>
      </c>
      <c r="C5" s="79"/>
      <c r="D5" s="197" t="str">
        <f>Agência!D5</f>
        <v>Preencher nome EGTTV</v>
      </c>
      <c r="E5" s="80"/>
      <c r="F5" s="80"/>
      <c r="G5" s="379"/>
      <c r="H5" s="379"/>
      <c r="I5" s="80"/>
      <c r="J5" s="80"/>
      <c r="K5" s="80"/>
      <c r="L5" s="80"/>
      <c r="M5" s="80"/>
      <c r="N5" s="80"/>
      <c r="O5" s="379"/>
      <c r="P5" s="379"/>
      <c r="Q5" s="80"/>
      <c r="R5" s="80"/>
      <c r="S5" s="80"/>
      <c r="T5" s="80"/>
      <c r="U5" s="80"/>
      <c r="V5" s="80"/>
      <c r="W5" s="379"/>
      <c r="X5" s="379"/>
      <c r="Y5" s="15"/>
    </row>
    <row r="6" spans="2:25" s="111" customFormat="1" ht="15.6" x14ac:dyDescent="0.25">
      <c r="B6" s="23" t="s">
        <v>17</v>
      </c>
      <c r="C6" s="79"/>
      <c r="D6" s="197" t="str">
        <f>Agência!D6</f>
        <v>Preencher CNPJ da EGTTV</v>
      </c>
      <c r="E6" s="80"/>
      <c r="F6" s="80"/>
      <c r="G6" s="379"/>
      <c r="H6" s="379"/>
      <c r="I6" s="80"/>
      <c r="J6" s="80"/>
      <c r="K6" s="80"/>
      <c r="L6" s="80"/>
      <c r="M6" s="80"/>
      <c r="N6" s="80"/>
      <c r="O6" s="379"/>
      <c r="P6" s="379"/>
      <c r="Q6" s="80"/>
      <c r="R6" s="80"/>
      <c r="S6" s="80"/>
      <c r="T6" s="80"/>
      <c r="U6" s="80"/>
      <c r="V6" s="80"/>
      <c r="W6" s="379"/>
      <c r="X6" s="379"/>
      <c r="Y6" s="15"/>
    </row>
    <row r="7" spans="2:25" s="111" customFormat="1" ht="15.6" x14ac:dyDescent="0.25">
      <c r="B7" s="23" t="s">
        <v>19</v>
      </c>
      <c r="C7" s="79"/>
      <c r="D7" s="197" t="str">
        <f>Agência!D7</f>
        <v>Preencher endereço da base de atendimento</v>
      </c>
      <c r="E7" s="80"/>
      <c r="F7" s="80"/>
      <c r="G7" s="379"/>
      <c r="H7" s="379"/>
      <c r="I7" s="80"/>
      <c r="J7" s="80"/>
      <c r="K7" s="80"/>
      <c r="L7" s="80"/>
      <c r="M7" s="80"/>
      <c r="N7" s="80"/>
      <c r="O7" s="379"/>
      <c r="P7" s="379"/>
      <c r="Q7" s="80"/>
      <c r="R7" s="80"/>
      <c r="S7" s="80"/>
      <c r="T7" s="80"/>
      <c r="U7" s="80"/>
      <c r="V7" s="80"/>
      <c r="W7" s="379"/>
      <c r="X7" s="379"/>
      <c r="Y7" s="15"/>
    </row>
    <row r="8" spans="2:25" s="111" customFormat="1" ht="15.6" x14ac:dyDescent="0.25">
      <c r="B8" s="23" t="s">
        <v>21</v>
      </c>
      <c r="C8" s="79"/>
      <c r="D8" s="197" t="str">
        <f>Agência!D8</f>
        <v>Preencher Telefone da base de atendimento</v>
      </c>
      <c r="E8" s="80"/>
      <c r="F8" s="80"/>
      <c r="G8" s="379"/>
      <c r="H8" s="379"/>
      <c r="I8" s="80"/>
      <c r="J8" s="80"/>
      <c r="K8" s="80"/>
      <c r="L8" s="80"/>
      <c r="M8" s="80"/>
      <c r="N8" s="80"/>
      <c r="O8" s="379"/>
      <c r="P8" s="379"/>
      <c r="Q8" s="80"/>
      <c r="R8" s="80"/>
      <c r="S8" s="80"/>
      <c r="T8" s="80"/>
      <c r="U8" s="80"/>
      <c r="V8" s="80"/>
      <c r="W8" s="379"/>
      <c r="X8" s="379"/>
      <c r="Y8" s="15"/>
    </row>
    <row r="9" spans="2:25" s="111" customFormat="1" ht="15.6" x14ac:dyDescent="0.25">
      <c r="B9" s="23" t="s">
        <v>23</v>
      </c>
      <c r="C9" s="79"/>
      <c r="D9" s="197" t="str">
        <f>Agência!D9</f>
        <v>Preencher a data de emissão da proposta</v>
      </c>
      <c r="E9" s="80"/>
      <c r="F9" s="80"/>
      <c r="G9" s="379"/>
      <c r="H9" s="379"/>
      <c r="I9" s="80"/>
      <c r="J9" s="80"/>
      <c r="K9" s="80"/>
      <c r="L9" s="80"/>
      <c r="M9" s="80"/>
      <c r="N9" s="80"/>
      <c r="O9" s="379"/>
      <c r="P9" s="379"/>
      <c r="Q9" s="80"/>
      <c r="R9" s="80"/>
      <c r="S9" s="80"/>
      <c r="T9" s="80"/>
      <c r="U9" s="80"/>
      <c r="V9" s="80"/>
      <c r="W9" s="379"/>
      <c r="X9" s="379"/>
      <c r="Y9" s="15"/>
    </row>
    <row r="10" spans="2:25" s="111" customFormat="1" ht="15.6" x14ac:dyDescent="0.25">
      <c r="B10" s="298" t="s">
        <v>25</v>
      </c>
      <c r="C10" s="79"/>
      <c r="D10" s="373">
        <f>Agência!D10</f>
        <v>45778</v>
      </c>
      <c r="E10" s="80"/>
      <c r="F10" s="80"/>
      <c r="G10" s="379"/>
      <c r="H10" s="379"/>
      <c r="I10" s="80"/>
      <c r="J10" s="80"/>
      <c r="K10" s="80"/>
      <c r="L10" s="80"/>
      <c r="M10" s="80"/>
      <c r="N10" s="80"/>
      <c r="O10" s="379"/>
      <c r="P10" s="379"/>
      <c r="Q10" s="80"/>
      <c r="R10" s="80"/>
      <c r="S10" s="80"/>
      <c r="T10" s="80"/>
      <c r="U10" s="80"/>
      <c r="V10" s="80"/>
      <c r="W10" s="379"/>
      <c r="X10" s="379"/>
      <c r="Y10" s="15"/>
    </row>
    <row r="11" spans="2:25" s="111" customFormat="1" ht="15.6" x14ac:dyDescent="0.25">
      <c r="B11" s="198"/>
      <c r="C11" s="199"/>
      <c r="D11" s="200"/>
      <c r="E11" s="201"/>
      <c r="F11" s="201"/>
      <c r="G11" s="377"/>
      <c r="H11" s="377"/>
      <c r="I11" s="199"/>
      <c r="J11" s="199"/>
      <c r="K11" s="199"/>
      <c r="L11" s="199"/>
      <c r="M11" s="199"/>
      <c r="N11" s="199"/>
      <c r="O11" s="377"/>
      <c r="P11" s="377"/>
      <c r="Q11" s="199"/>
      <c r="R11" s="199"/>
      <c r="S11" s="199"/>
      <c r="T11" s="199"/>
      <c r="U11" s="199"/>
      <c r="V11" s="199"/>
      <c r="W11" s="377"/>
      <c r="X11" s="377"/>
      <c r="Y11" s="202"/>
    </row>
    <row r="12" spans="2:25" s="103" customFormat="1" ht="28.2" x14ac:dyDescent="0.5">
      <c r="B12" s="299" t="s">
        <v>105</v>
      </c>
      <c r="C12" s="300"/>
      <c r="D12" s="301"/>
      <c r="E12" s="300"/>
      <c r="F12" s="300"/>
      <c r="G12" s="300"/>
      <c r="H12" s="302"/>
      <c r="I12" s="300"/>
      <c r="J12" s="300"/>
      <c r="K12" s="300"/>
      <c r="L12" s="300"/>
      <c r="M12" s="300"/>
      <c r="N12" s="300"/>
      <c r="O12" s="300"/>
      <c r="P12" s="302"/>
      <c r="Q12" s="300"/>
      <c r="R12" s="300"/>
      <c r="S12" s="300"/>
      <c r="T12" s="300"/>
      <c r="U12" s="300"/>
      <c r="V12" s="300"/>
      <c r="W12" s="300"/>
      <c r="X12" s="302"/>
      <c r="Y12" s="303"/>
    </row>
    <row r="13" spans="2:25" s="110" customFormat="1" ht="15" customHeight="1" x14ac:dyDescent="0.3">
      <c r="B13" s="304"/>
      <c r="C13" s="305"/>
      <c r="D13" s="306"/>
      <c r="E13" s="306"/>
      <c r="F13" s="306"/>
      <c r="G13" s="305"/>
      <c r="H13" s="307"/>
      <c r="I13" s="305"/>
      <c r="J13" s="305"/>
      <c r="K13" s="305"/>
      <c r="L13" s="305"/>
      <c r="M13" s="305"/>
      <c r="N13" s="305"/>
      <c r="O13" s="305"/>
      <c r="P13" s="307"/>
      <c r="Q13" s="305"/>
      <c r="R13" s="305"/>
      <c r="S13" s="305"/>
      <c r="T13" s="305"/>
      <c r="U13" s="305"/>
      <c r="V13" s="305"/>
      <c r="W13" s="305"/>
      <c r="X13" s="307"/>
      <c r="Y13" s="308"/>
    </row>
    <row r="14" spans="2:25" s="109" customFormat="1" ht="15" customHeight="1" x14ac:dyDescent="0.3">
      <c r="B14" s="179" t="s">
        <v>27</v>
      </c>
      <c r="C14" s="172"/>
      <c r="D14" s="180"/>
      <c r="E14" s="180"/>
      <c r="F14" s="180"/>
      <c r="G14" s="172"/>
      <c r="H14" s="181"/>
      <c r="I14" s="172"/>
      <c r="J14" s="172"/>
      <c r="K14" s="172"/>
      <c r="L14" s="172"/>
      <c r="M14" s="172"/>
      <c r="N14" s="172"/>
      <c r="O14" s="172"/>
      <c r="P14" s="181"/>
      <c r="Q14" s="172"/>
      <c r="R14" s="172"/>
      <c r="S14" s="172"/>
      <c r="T14" s="172"/>
      <c r="U14" s="172"/>
      <c r="V14" s="172"/>
      <c r="W14" s="172"/>
      <c r="X14" s="181"/>
      <c r="Y14" s="182"/>
    </row>
    <row r="15" spans="2:25" s="110" customFormat="1" ht="15" customHeight="1" x14ac:dyDescent="0.3">
      <c r="B15" s="13" t="s">
        <v>106</v>
      </c>
      <c r="C15" s="36"/>
      <c r="D15" s="37"/>
      <c r="E15" s="37"/>
      <c r="F15" s="37"/>
      <c r="G15" s="36"/>
      <c r="H15" s="38"/>
      <c r="I15" s="36"/>
      <c r="J15" s="36"/>
      <c r="K15" s="36"/>
      <c r="L15" s="36"/>
      <c r="M15" s="36"/>
      <c r="N15" s="36"/>
      <c r="O15" s="36"/>
      <c r="P15" s="38"/>
      <c r="Q15" s="36"/>
      <c r="R15" s="36"/>
      <c r="S15" s="36"/>
      <c r="T15" s="36"/>
      <c r="U15" s="36"/>
      <c r="V15" s="36"/>
      <c r="W15" s="36"/>
      <c r="X15" s="38"/>
      <c r="Y15" s="39"/>
    </row>
    <row r="16" spans="2:25" s="110" customFormat="1" ht="15" customHeight="1" x14ac:dyDescent="0.3">
      <c r="B16" s="13" t="s">
        <v>30</v>
      </c>
      <c r="C16" s="36"/>
      <c r="D16" s="37"/>
      <c r="E16" s="37"/>
      <c r="F16" s="37"/>
      <c r="G16" s="36"/>
      <c r="H16" s="38"/>
      <c r="I16" s="36"/>
      <c r="J16" s="36"/>
      <c r="K16" s="36"/>
      <c r="L16" s="36"/>
      <c r="M16" s="36"/>
      <c r="N16" s="36"/>
      <c r="O16" s="36"/>
      <c r="P16" s="38"/>
      <c r="Q16" s="36"/>
      <c r="R16" s="36"/>
      <c r="S16" s="36"/>
      <c r="T16" s="36"/>
      <c r="U16" s="36"/>
      <c r="V16" s="36"/>
      <c r="W16" s="36"/>
      <c r="X16" s="38"/>
      <c r="Y16" s="39"/>
    </row>
    <row r="17" spans="2:25" s="110" customFormat="1" ht="15" customHeight="1" x14ac:dyDescent="0.3">
      <c r="B17" s="14" t="s">
        <v>107</v>
      </c>
      <c r="C17" s="36"/>
      <c r="D17" s="37"/>
      <c r="E17" s="37"/>
      <c r="F17" s="37"/>
      <c r="G17" s="36"/>
      <c r="H17" s="38"/>
      <c r="I17" s="36"/>
      <c r="J17" s="36"/>
      <c r="K17" s="36"/>
      <c r="L17" s="36"/>
      <c r="M17" s="36"/>
      <c r="N17" s="36"/>
      <c r="O17" s="36"/>
      <c r="P17" s="38"/>
      <c r="Q17" s="36"/>
      <c r="R17" s="36"/>
      <c r="S17" s="36"/>
      <c r="T17" s="36"/>
      <c r="U17" s="36"/>
      <c r="V17" s="36"/>
      <c r="W17" s="36"/>
      <c r="X17" s="38"/>
      <c r="Y17" s="39"/>
    </row>
    <row r="18" spans="2:25" s="111" customFormat="1" ht="15" customHeight="1" x14ac:dyDescent="0.25">
      <c r="B18" s="13" t="s">
        <v>108</v>
      </c>
      <c r="C18" s="79"/>
      <c r="D18" s="80"/>
      <c r="E18" s="80"/>
      <c r="F18" s="80"/>
      <c r="G18" s="79"/>
      <c r="H18" s="81"/>
      <c r="I18" s="79"/>
      <c r="J18" s="79"/>
      <c r="K18" s="79"/>
      <c r="L18" s="79"/>
      <c r="M18" s="79"/>
      <c r="N18" s="79"/>
      <c r="O18" s="79"/>
      <c r="P18" s="81"/>
      <c r="Q18" s="79"/>
      <c r="R18" s="79"/>
      <c r="S18" s="79"/>
      <c r="T18" s="79"/>
      <c r="U18" s="79"/>
      <c r="V18" s="79"/>
      <c r="W18" s="79"/>
      <c r="X18" s="81"/>
      <c r="Y18" s="12"/>
    </row>
    <row r="19" spans="2:25" s="111" customFormat="1" ht="15" customHeight="1" x14ac:dyDescent="0.25">
      <c r="B19" s="13" t="s">
        <v>109</v>
      </c>
      <c r="C19" s="79"/>
      <c r="D19" s="79"/>
      <c r="E19" s="80"/>
      <c r="F19" s="80"/>
      <c r="G19" s="79"/>
      <c r="H19" s="81"/>
      <c r="I19" s="79"/>
      <c r="J19" s="79"/>
      <c r="K19" s="79"/>
      <c r="L19" s="79"/>
      <c r="N19" s="79"/>
      <c r="O19" s="79"/>
      <c r="P19" s="81"/>
      <c r="Q19" s="79"/>
      <c r="R19" s="79"/>
      <c r="S19" s="79"/>
      <c r="T19" s="79"/>
      <c r="V19" s="79"/>
      <c r="W19" s="79"/>
      <c r="X19" s="81"/>
      <c r="Y19" s="12"/>
    </row>
    <row r="20" spans="2:25" s="111" customFormat="1" ht="15" customHeight="1" x14ac:dyDescent="0.25">
      <c r="B20" s="14" t="s">
        <v>110</v>
      </c>
      <c r="C20" s="79"/>
      <c r="D20" s="79"/>
      <c r="E20" s="80"/>
      <c r="F20" s="80"/>
      <c r="G20" s="79"/>
      <c r="H20" s="81"/>
      <c r="I20" s="79"/>
      <c r="J20" s="79"/>
      <c r="K20" s="79"/>
      <c r="L20" s="79"/>
      <c r="N20" s="79"/>
      <c r="O20" s="79"/>
      <c r="P20" s="81"/>
      <c r="Q20" s="79"/>
      <c r="R20" s="79"/>
      <c r="S20" s="79"/>
      <c r="T20" s="79"/>
      <c r="V20" s="79"/>
      <c r="W20" s="79"/>
      <c r="X20" s="81"/>
      <c r="Y20" s="12"/>
    </row>
    <row r="21" spans="2:25" s="111" customFormat="1" ht="15" customHeight="1" x14ac:dyDescent="0.25">
      <c r="B21" s="14" t="s">
        <v>111</v>
      </c>
      <c r="C21" s="79"/>
      <c r="D21" s="79"/>
      <c r="E21" s="80"/>
      <c r="F21" s="80"/>
      <c r="G21" s="79"/>
      <c r="H21" s="81"/>
      <c r="I21" s="79"/>
      <c r="J21" s="79"/>
      <c r="K21" s="79"/>
      <c r="L21" s="79"/>
      <c r="N21" s="79"/>
      <c r="O21" s="79"/>
      <c r="P21" s="81"/>
      <c r="Q21" s="79"/>
      <c r="R21" s="79"/>
      <c r="S21" s="79"/>
      <c r="T21" s="79"/>
      <c r="V21" s="79"/>
      <c r="W21" s="79"/>
      <c r="X21" s="81"/>
      <c r="Y21" s="12"/>
    </row>
    <row r="22" spans="2:25" s="111" customFormat="1" ht="15" customHeight="1" x14ac:dyDescent="0.25">
      <c r="B22" s="14" t="s">
        <v>112</v>
      </c>
      <c r="C22" s="79"/>
      <c r="D22" s="79"/>
      <c r="E22" s="80"/>
      <c r="F22" s="80"/>
      <c r="G22" s="79"/>
      <c r="H22" s="81"/>
      <c r="I22" s="79"/>
      <c r="J22" s="79"/>
      <c r="K22" s="79"/>
      <c r="L22" s="79"/>
      <c r="N22" s="79"/>
      <c r="O22" s="79"/>
      <c r="P22" s="81"/>
      <c r="Q22" s="79"/>
      <c r="R22" s="79"/>
      <c r="S22" s="79"/>
      <c r="T22" s="79"/>
      <c r="V22" s="79"/>
      <c r="W22" s="79"/>
      <c r="X22" s="81"/>
      <c r="Y22" s="12"/>
    </row>
    <row r="23" spans="2:25" s="111" customFormat="1" ht="15" customHeight="1" x14ac:dyDescent="0.25">
      <c r="B23" s="14" t="s">
        <v>113</v>
      </c>
      <c r="C23" s="79"/>
      <c r="D23" s="79"/>
      <c r="E23" s="80"/>
      <c r="F23" s="80"/>
      <c r="G23" s="79"/>
      <c r="H23" s="81"/>
      <c r="I23" s="79"/>
      <c r="J23" s="79"/>
      <c r="K23" s="79"/>
      <c r="L23" s="79"/>
      <c r="N23" s="79"/>
      <c r="O23" s="79"/>
      <c r="P23" s="81"/>
      <c r="Q23" s="79"/>
      <c r="R23" s="79"/>
      <c r="S23" s="79"/>
      <c r="T23" s="79"/>
      <c r="V23" s="79"/>
      <c r="W23" s="79"/>
      <c r="X23" s="81"/>
      <c r="Y23" s="12"/>
    </row>
    <row r="24" spans="2:25" s="110" customFormat="1" ht="15" customHeight="1" x14ac:dyDescent="0.3">
      <c r="B24" s="14" t="s">
        <v>114</v>
      </c>
      <c r="C24" s="36"/>
      <c r="D24" s="37"/>
      <c r="E24" s="37"/>
      <c r="F24" s="37"/>
      <c r="G24" s="36"/>
      <c r="H24" s="38"/>
      <c r="I24" s="36"/>
      <c r="J24" s="36"/>
      <c r="K24" s="36"/>
      <c r="L24" s="36"/>
      <c r="M24" s="36"/>
      <c r="N24" s="36"/>
      <c r="O24" s="36"/>
      <c r="P24" s="38"/>
      <c r="Q24" s="36"/>
      <c r="R24" s="36"/>
      <c r="S24" s="36"/>
      <c r="T24" s="36"/>
      <c r="U24" s="36"/>
      <c r="V24" s="36"/>
      <c r="W24" s="36"/>
      <c r="X24" s="38"/>
      <c r="Y24" s="39"/>
    </row>
    <row r="25" spans="2:25" s="110" customFormat="1" ht="15" customHeight="1" x14ac:dyDescent="0.3">
      <c r="B25" s="13" t="s">
        <v>32</v>
      </c>
      <c r="C25" s="36"/>
      <c r="D25" s="37"/>
      <c r="E25" s="37"/>
      <c r="F25" s="37"/>
      <c r="G25" s="36"/>
      <c r="H25" s="38"/>
      <c r="I25" s="36"/>
      <c r="J25" s="36"/>
      <c r="K25" s="36"/>
      <c r="L25" s="36"/>
      <c r="M25" s="36"/>
      <c r="N25" s="36"/>
      <c r="O25" s="36"/>
      <c r="P25" s="38"/>
      <c r="Q25" s="36"/>
      <c r="R25" s="36"/>
      <c r="S25" s="36"/>
      <c r="T25" s="36"/>
      <c r="U25" s="36"/>
      <c r="V25" s="36"/>
      <c r="W25" s="36"/>
      <c r="X25" s="38"/>
      <c r="Y25" s="39"/>
    </row>
    <row r="26" spans="2:25" s="110" customFormat="1" ht="15" customHeight="1" x14ac:dyDescent="0.3">
      <c r="B26" s="13" t="s">
        <v>35</v>
      </c>
      <c r="C26" s="36"/>
      <c r="D26" s="37"/>
      <c r="E26" s="37"/>
      <c r="F26" s="37"/>
      <c r="G26" s="36"/>
      <c r="H26" s="38"/>
      <c r="I26" s="36"/>
      <c r="J26" s="36"/>
      <c r="K26" s="36"/>
      <c r="L26" s="36"/>
      <c r="M26" s="36"/>
      <c r="N26" s="36"/>
      <c r="O26" s="36"/>
      <c r="P26" s="38"/>
      <c r="Q26" s="36"/>
      <c r="R26" s="36"/>
      <c r="S26" s="36"/>
      <c r="T26" s="36"/>
      <c r="U26" s="36"/>
      <c r="V26" s="36"/>
      <c r="W26" s="36"/>
      <c r="X26" s="38"/>
      <c r="Y26" s="39"/>
    </row>
    <row r="27" spans="2:25" s="110" customFormat="1" ht="15" customHeight="1" x14ac:dyDescent="0.3">
      <c r="B27" s="168"/>
      <c r="C27" s="32"/>
      <c r="D27" s="33"/>
      <c r="E27" s="33"/>
      <c r="F27" s="33"/>
      <c r="G27" s="32"/>
      <c r="H27" s="34"/>
      <c r="I27" s="32"/>
      <c r="J27" s="32"/>
      <c r="K27" s="32"/>
      <c r="L27" s="32"/>
      <c r="M27" s="32"/>
      <c r="N27" s="32"/>
      <c r="O27" s="32"/>
      <c r="P27" s="34"/>
      <c r="Q27" s="32"/>
      <c r="R27" s="32"/>
      <c r="S27" s="32"/>
      <c r="T27" s="32"/>
      <c r="U27" s="32"/>
      <c r="V27" s="32"/>
      <c r="W27" s="32"/>
      <c r="X27" s="34"/>
      <c r="Y27" s="35"/>
    </row>
    <row r="28" spans="2:25" s="112" customFormat="1" ht="22.8" x14ac:dyDescent="0.4">
      <c r="B28" s="89" t="s">
        <v>115</v>
      </c>
      <c r="C28" s="169"/>
      <c r="D28" s="170"/>
      <c r="E28" s="170"/>
      <c r="F28" s="170"/>
      <c r="G28" s="169"/>
      <c r="H28" s="171"/>
      <c r="I28" s="169"/>
      <c r="J28" s="169"/>
      <c r="K28" s="169"/>
      <c r="L28" s="169"/>
      <c r="M28" s="169"/>
      <c r="N28" s="169"/>
      <c r="O28" s="169"/>
      <c r="P28" s="171"/>
      <c r="Q28" s="169"/>
      <c r="R28" s="169"/>
      <c r="S28" s="169"/>
      <c r="T28" s="169"/>
      <c r="U28" s="169"/>
      <c r="V28" s="169"/>
      <c r="W28" s="169"/>
      <c r="X28" s="171"/>
      <c r="Y28" s="153"/>
    </row>
    <row r="29" spans="2:25" s="110" customFormat="1" ht="22.8" customHeight="1" x14ac:dyDescent="0.3">
      <c r="B29" s="217" t="s">
        <v>116</v>
      </c>
      <c r="C29" s="370"/>
      <c r="D29" s="371"/>
      <c r="E29" s="371"/>
      <c r="F29" s="372"/>
      <c r="G29" s="294"/>
      <c r="H29" s="224">
        <v>1262.6400000000001</v>
      </c>
      <c r="I29" s="224"/>
      <c r="J29" s="295"/>
      <c r="K29" s="294"/>
      <c r="L29" s="224">
        <v>1744.12</v>
      </c>
      <c r="M29" s="224"/>
      <c r="N29" s="295"/>
      <c r="O29" s="294"/>
      <c r="P29" s="297">
        <f>H29</f>
        <v>1262.6400000000001</v>
      </c>
      <c r="Q29" s="224"/>
      <c r="R29" s="295"/>
      <c r="S29" s="294"/>
      <c r="T29" s="297">
        <f>L29</f>
        <v>1744.12</v>
      </c>
      <c r="U29" s="224"/>
      <c r="V29" s="296"/>
      <c r="W29" s="294"/>
      <c r="X29" s="224"/>
      <c r="Y29" s="221">
        <v>1395.3</v>
      </c>
    </row>
    <row r="30" spans="2:25" s="110" customFormat="1" ht="15.6" x14ac:dyDescent="0.3">
      <c r="B30" s="309" t="s">
        <v>117</v>
      </c>
      <c r="C30" s="310"/>
      <c r="D30" s="311"/>
      <c r="E30" s="311"/>
      <c r="F30" s="312"/>
      <c r="G30" s="309" t="s">
        <v>118</v>
      </c>
      <c r="H30" s="313"/>
      <c r="I30" s="311"/>
      <c r="J30" s="314"/>
      <c r="K30" s="315" t="s">
        <v>118</v>
      </c>
      <c r="L30" s="315"/>
      <c r="M30" s="311"/>
      <c r="N30" s="311"/>
      <c r="O30" s="309" t="s">
        <v>119</v>
      </c>
      <c r="P30" s="313"/>
      <c r="Q30" s="311"/>
      <c r="R30" s="314"/>
      <c r="S30" s="315" t="s">
        <v>119</v>
      </c>
      <c r="T30" s="315"/>
      <c r="U30" s="311"/>
      <c r="V30" s="311"/>
      <c r="W30" s="309" t="s">
        <v>119</v>
      </c>
      <c r="X30" s="313"/>
      <c r="Y30" s="314"/>
    </row>
    <row r="31" spans="2:25" s="110" customFormat="1" ht="15.6" x14ac:dyDescent="0.3">
      <c r="B31" s="316" t="s">
        <v>120</v>
      </c>
      <c r="C31" s="317"/>
      <c r="D31" s="318"/>
      <c r="E31" s="318"/>
      <c r="F31" s="319"/>
      <c r="G31" s="316" t="s">
        <v>38</v>
      </c>
      <c r="H31" s="320"/>
      <c r="I31" s="318"/>
      <c r="J31" s="322"/>
      <c r="K31" s="321" t="s">
        <v>39</v>
      </c>
      <c r="L31" s="321"/>
      <c r="M31" s="318"/>
      <c r="N31" s="318"/>
      <c r="O31" s="316" t="s">
        <v>38</v>
      </c>
      <c r="P31" s="320"/>
      <c r="Q31" s="318"/>
      <c r="R31" s="322"/>
      <c r="S31" s="321" t="s">
        <v>39</v>
      </c>
      <c r="T31" s="321"/>
      <c r="U31" s="318"/>
      <c r="V31" s="318"/>
      <c r="W31" s="316" t="s">
        <v>121</v>
      </c>
      <c r="X31" s="320"/>
      <c r="Y31" s="322"/>
    </row>
    <row r="32" spans="2:25" s="114" customFormat="1" ht="15" customHeight="1" x14ac:dyDescent="0.3">
      <c r="B32" s="207" t="s">
        <v>48</v>
      </c>
      <c r="C32" s="206" t="s">
        <v>40</v>
      </c>
      <c r="D32" s="207" t="s">
        <v>41</v>
      </c>
      <c r="E32" s="207" t="s">
        <v>42</v>
      </c>
      <c r="F32" s="207" t="s">
        <v>122</v>
      </c>
      <c r="G32" s="239" t="s">
        <v>43</v>
      </c>
      <c r="H32" s="240" t="s">
        <v>44</v>
      </c>
      <c r="I32" s="207" t="s">
        <v>45</v>
      </c>
      <c r="J32" s="207" t="s">
        <v>49</v>
      </c>
      <c r="K32" s="239" t="s">
        <v>43</v>
      </c>
      <c r="L32" s="240" t="s">
        <v>44</v>
      </c>
      <c r="M32" s="207" t="s">
        <v>45</v>
      </c>
      <c r="N32" s="207" t="s">
        <v>49</v>
      </c>
      <c r="O32" s="239" t="s">
        <v>43</v>
      </c>
      <c r="P32" s="240" t="s">
        <v>44</v>
      </c>
      <c r="Q32" s="207" t="s">
        <v>45</v>
      </c>
      <c r="R32" s="207" t="s">
        <v>49</v>
      </c>
      <c r="S32" s="239" t="s">
        <v>43</v>
      </c>
      <c r="T32" s="240" t="s">
        <v>44</v>
      </c>
      <c r="U32" s="207" t="s">
        <v>45</v>
      </c>
      <c r="V32" s="207" t="s">
        <v>49</v>
      </c>
      <c r="W32" s="239" t="s">
        <v>43</v>
      </c>
      <c r="X32" s="240" t="s">
        <v>44</v>
      </c>
      <c r="Y32" s="207" t="s">
        <v>45</v>
      </c>
    </row>
    <row r="33" spans="2:25" s="111" customFormat="1" ht="15" customHeight="1" x14ac:dyDescent="0.25">
      <c r="B33" s="242">
        <v>172</v>
      </c>
      <c r="C33" s="217" t="s">
        <v>55</v>
      </c>
      <c r="D33" s="218" t="s">
        <v>163</v>
      </c>
      <c r="E33" s="219" t="s">
        <v>9</v>
      </c>
      <c r="F33" s="219">
        <v>1</v>
      </c>
      <c r="G33" s="244">
        <v>1</v>
      </c>
      <c r="H33" s="245">
        <v>9947.19</v>
      </c>
      <c r="I33" s="246">
        <f t="shared" ref="I33" si="0">ROUND(H33*G33,2)</f>
        <v>9947.19</v>
      </c>
      <c r="J33" s="246">
        <f>IFERROR(ROUND(H33/B33,2),"")</f>
        <v>57.83</v>
      </c>
      <c r="K33" s="219">
        <v>1</v>
      </c>
      <c r="L33" s="245">
        <v>10851.48</v>
      </c>
      <c r="M33" s="246">
        <f t="shared" ref="M33" si="1">ROUND(L33*K33,2)</f>
        <v>10851.48</v>
      </c>
      <c r="N33" s="246">
        <f>IFERROR(ROUND(L33/B33,2),"")</f>
        <v>63.09</v>
      </c>
      <c r="O33" s="244">
        <v>1</v>
      </c>
      <c r="P33" s="246">
        <f>H33</f>
        <v>9947.19</v>
      </c>
      <c r="Q33" s="246">
        <f t="shared" ref="Q33" si="2">ROUND(P33*O33,2)</f>
        <v>9947.19</v>
      </c>
      <c r="R33" s="246">
        <f>IFERROR(ROUND(P33/B33,2),"")</f>
        <v>57.83</v>
      </c>
      <c r="S33" s="219">
        <v>0</v>
      </c>
      <c r="T33" s="246">
        <f>L33</f>
        <v>10851.48</v>
      </c>
      <c r="U33" s="246">
        <f t="shared" ref="U33" si="3">ROUND(T33*S33,2)</f>
        <v>0</v>
      </c>
      <c r="V33" s="246" t="str">
        <f>IFERROR(ROUND(T33/B33,""),"")</f>
        <v/>
      </c>
      <c r="W33" s="244">
        <v>1</v>
      </c>
      <c r="X33" s="245">
        <v>1744.12</v>
      </c>
      <c r="Y33" s="246">
        <f t="shared" ref="Y33" si="4">ROUND(X33*W33,2)</f>
        <v>1744.12</v>
      </c>
    </row>
    <row r="34" spans="2:25" s="114" customFormat="1" ht="15" customHeight="1" x14ac:dyDescent="0.3">
      <c r="B34" s="115"/>
      <c r="C34" s="146" t="s">
        <v>45</v>
      </c>
      <c r="D34" s="173"/>
      <c r="E34" s="173"/>
      <c r="F34" s="239">
        <f>SUM(F33:F33)</f>
        <v>1</v>
      </c>
      <c r="G34" s="252">
        <f>SUM(G33:G33)</f>
        <v>1</v>
      </c>
      <c r="H34" s="253"/>
      <c r="I34" s="248">
        <f>ROUND(SUM(I33:I33),2)</f>
        <v>9947.19</v>
      </c>
      <c r="J34" s="255"/>
      <c r="K34" s="252">
        <f>SUM(K33:K33)</f>
        <v>1</v>
      </c>
      <c r="L34" s="21"/>
      <c r="M34" s="248">
        <f>ROUND(SUM(M33:M33),2)</f>
        <v>10851.48</v>
      </c>
      <c r="N34" s="21"/>
      <c r="O34" s="252">
        <f>SUM(O33:O33)</f>
        <v>1</v>
      </c>
      <c r="P34" s="253"/>
      <c r="Q34" s="248">
        <f>ROUND(SUM(Q33:Q33),2)</f>
        <v>9947.19</v>
      </c>
      <c r="R34" s="255"/>
      <c r="S34" s="252">
        <f>SUM(S33:S33)</f>
        <v>0</v>
      </c>
      <c r="T34" s="21"/>
      <c r="U34" s="248">
        <f>ROUND(SUM(U33:U33),2)</f>
        <v>0</v>
      </c>
      <c r="V34" s="21"/>
      <c r="W34" s="252">
        <f>SUM(W33:W33)</f>
        <v>1</v>
      </c>
      <c r="X34" s="253"/>
      <c r="Y34" s="248">
        <f>ROUND(SUM(Y33:Y33),2)</f>
        <v>1744.12</v>
      </c>
    </row>
    <row r="35" spans="2:25" s="116" customFormat="1" ht="21" x14ac:dyDescent="0.4">
      <c r="B35" s="323" t="s">
        <v>78</v>
      </c>
      <c r="C35" s="324"/>
      <c r="D35" s="324"/>
      <c r="E35" s="325"/>
      <c r="F35" s="325"/>
      <c r="G35" s="324"/>
      <c r="H35" s="326"/>
      <c r="I35" s="324"/>
      <c r="J35" s="324"/>
      <c r="K35" s="324"/>
      <c r="L35" s="324"/>
      <c r="M35" s="324"/>
      <c r="N35" s="324"/>
      <c r="O35" s="324"/>
      <c r="P35" s="326"/>
      <c r="Q35" s="324"/>
      <c r="R35" s="324"/>
      <c r="S35" s="324"/>
      <c r="T35" s="324"/>
      <c r="U35" s="324"/>
      <c r="V35" s="324"/>
      <c r="W35" s="324"/>
      <c r="X35" s="327"/>
      <c r="Y35" s="328">
        <v>0.7</v>
      </c>
    </row>
    <row r="36" spans="2:25" s="116" customFormat="1" ht="21" x14ac:dyDescent="0.4">
      <c r="B36" s="329" t="s">
        <v>123</v>
      </c>
      <c r="C36" s="330"/>
      <c r="D36" s="330"/>
      <c r="E36" s="331"/>
      <c r="F36" s="331"/>
      <c r="G36" s="331"/>
      <c r="H36" s="332"/>
      <c r="I36" s="331"/>
      <c r="J36" s="331"/>
      <c r="K36" s="330"/>
      <c r="L36" s="330"/>
      <c r="M36" s="330"/>
      <c r="N36" s="331"/>
      <c r="O36" s="331"/>
      <c r="P36" s="332"/>
      <c r="Q36" s="331"/>
      <c r="R36" s="331"/>
      <c r="S36" s="330"/>
      <c r="T36" s="330"/>
      <c r="U36" s="331"/>
      <c r="V36" s="331"/>
      <c r="W36" s="331"/>
      <c r="X36" s="332"/>
      <c r="Y36" s="333"/>
    </row>
    <row r="37" spans="2:25" s="117" customFormat="1" ht="17.399999999999999" x14ac:dyDescent="0.3">
      <c r="B37" s="285" t="s">
        <v>124</v>
      </c>
      <c r="C37" s="334"/>
      <c r="D37" s="334"/>
      <c r="E37" s="334"/>
      <c r="F37" s="334"/>
      <c r="G37" s="335"/>
      <c r="H37" s="336"/>
      <c r="I37" s="335"/>
      <c r="J37" s="335"/>
      <c r="K37" s="334"/>
      <c r="L37" s="334"/>
      <c r="M37" s="334"/>
      <c r="N37" s="335"/>
      <c r="O37" s="335"/>
      <c r="P37" s="336"/>
      <c r="Q37" s="335"/>
      <c r="R37" s="335"/>
      <c r="S37" s="334"/>
      <c r="T37" s="334"/>
      <c r="U37" s="335"/>
      <c r="V37" s="335"/>
      <c r="W37" s="335"/>
      <c r="X37" s="336"/>
      <c r="Y37" s="337"/>
    </row>
    <row r="38" spans="2:25" s="102" customFormat="1" ht="17.399999999999999" x14ac:dyDescent="0.3">
      <c r="B38" s="338" t="s">
        <v>81</v>
      </c>
      <c r="C38" s="142"/>
      <c r="D38" s="142"/>
      <c r="E38" s="142"/>
      <c r="F38" s="142"/>
      <c r="G38" s="144"/>
      <c r="H38" s="143"/>
      <c r="I38" s="144"/>
      <c r="J38" s="144"/>
      <c r="K38" s="142"/>
      <c r="L38" s="142"/>
      <c r="M38" s="276"/>
      <c r="N38" s="144"/>
      <c r="O38" s="144"/>
      <c r="P38" s="143"/>
      <c r="Q38" s="144"/>
      <c r="R38" s="144"/>
      <c r="S38" s="142"/>
      <c r="T38" s="142"/>
      <c r="U38" s="144"/>
      <c r="V38" s="144"/>
      <c r="W38" s="144"/>
      <c r="X38" s="143"/>
      <c r="Y38" s="339">
        <f>+I34</f>
        <v>9947.19</v>
      </c>
    </row>
    <row r="39" spans="2:25" s="102" customFormat="1" ht="17.399999999999999" x14ac:dyDescent="0.3">
      <c r="B39" s="338" t="s">
        <v>82</v>
      </c>
      <c r="C39" s="142"/>
      <c r="D39" s="142"/>
      <c r="E39" s="142"/>
      <c r="F39" s="142"/>
      <c r="G39" s="144"/>
      <c r="H39" s="143"/>
      <c r="I39" s="144"/>
      <c r="J39" s="144"/>
      <c r="K39" s="142"/>
      <c r="L39" s="142"/>
      <c r="M39" s="276"/>
      <c r="N39" s="144"/>
      <c r="O39" s="144"/>
      <c r="P39" s="143"/>
      <c r="Q39" s="144"/>
      <c r="R39" s="144"/>
      <c r="S39" s="142"/>
      <c r="T39" s="142"/>
      <c r="U39" s="144"/>
      <c r="V39" s="144"/>
      <c r="W39" s="144"/>
      <c r="X39" s="143"/>
      <c r="Y39" s="339">
        <f>+M34</f>
        <v>10851.48</v>
      </c>
    </row>
    <row r="40" spans="2:25" s="117" customFormat="1" ht="17.399999999999999" x14ac:dyDescent="0.3">
      <c r="B40" s="285" t="s">
        <v>125</v>
      </c>
      <c r="C40" s="334"/>
      <c r="D40" s="334"/>
      <c r="E40" s="334"/>
      <c r="F40" s="334"/>
      <c r="G40" s="335"/>
      <c r="H40" s="336"/>
      <c r="I40" s="335"/>
      <c r="J40" s="335"/>
      <c r="K40" s="334"/>
      <c r="L40" s="334"/>
      <c r="M40" s="334"/>
      <c r="N40" s="335"/>
      <c r="O40" s="335"/>
      <c r="P40" s="336"/>
      <c r="Q40" s="335"/>
      <c r="R40" s="335"/>
      <c r="S40" s="334"/>
      <c r="T40" s="334"/>
      <c r="U40" s="335"/>
      <c r="V40" s="335"/>
      <c r="W40" s="335"/>
      <c r="X40" s="336"/>
      <c r="Y40" s="337"/>
    </row>
    <row r="41" spans="2:25" s="102" customFormat="1" ht="17.399999999999999" x14ac:dyDescent="0.3">
      <c r="B41" s="338" t="s">
        <v>81</v>
      </c>
      <c r="C41" s="142"/>
      <c r="D41" s="142"/>
      <c r="E41" s="142"/>
      <c r="F41" s="142"/>
      <c r="G41" s="144"/>
      <c r="H41" s="143"/>
      <c r="I41" s="144"/>
      <c r="J41" s="144"/>
      <c r="K41" s="142"/>
      <c r="L41" s="142"/>
      <c r="M41" s="276"/>
      <c r="N41" s="144"/>
      <c r="O41" s="144"/>
      <c r="P41" s="143"/>
      <c r="Q41" s="144"/>
      <c r="R41" s="144"/>
      <c r="S41" s="142"/>
      <c r="T41" s="142"/>
      <c r="U41" s="144"/>
      <c r="V41" s="144"/>
      <c r="W41" s="144"/>
      <c r="X41" s="143"/>
      <c r="Y41" s="339">
        <f>+Q34</f>
        <v>9947.19</v>
      </c>
    </row>
    <row r="42" spans="2:25" s="102" customFormat="1" ht="17.399999999999999" x14ac:dyDescent="0.3">
      <c r="B42" s="338" t="s">
        <v>82</v>
      </c>
      <c r="C42" s="142"/>
      <c r="D42" s="142"/>
      <c r="E42" s="142"/>
      <c r="F42" s="142"/>
      <c r="G42" s="144"/>
      <c r="H42" s="143"/>
      <c r="I42" s="144"/>
      <c r="J42" s="144"/>
      <c r="K42" s="142"/>
      <c r="L42" s="142"/>
      <c r="M42" s="276"/>
      <c r="N42" s="144"/>
      <c r="O42" s="144"/>
      <c r="P42" s="143"/>
      <c r="Q42" s="144"/>
      <c r="R42" s="144"/>
      <c r="S42" s="142"/>
      <c r="T42" s="142"/>
      <c r="U42" s="144"/>
      <c r="V42" s="144"/>
      <c r="W42" s="144"/>
      <c r="X42" s="143"/>
      <c r="Y42" s="339">
        <f>+U34</f>
        <v>0</v>
      </c>
    </row>
    <row r="43" spans="2:25" s="102" customFormat="1" ht="17.399999999999999" x14ac:dyDescent="0.3">
      <c r="B43" s="338" t="s">
        <v>126</v>
      </c>
      <c r="C43" s="142"/>
      <c r="D43" s="142"/>
      <c r="E43" s="142"/>
      <c r="F43" s="142"/>
      <c r="G43" s="144"/>
      <c r="H43" s="143"/>
      <c r="I43" s="144"/>
      <c r="J43" s="144"/>
      <c r="K43" s="142"/>
      <c r="L43" s="142"/>
      <c r="M43" s="276"/>
      <c r="N43" s="144"/>
      <c r="O43" s="144"/>
      <c r="P43" s="143"/>
      <c r="Q43" s="144"/>
      <c r="R43" s="144"/>
      <c r="S43" s="142"/>
      <c r="T43" s="142"/>
      <c r="U43" s="144"/>
      <c r="V43" s="144"/>
      <c r="W43" s="144"/>
      <c r="X43" s="143"/>
      <c r="Y43" s="339">
        <f>+Y34</f>
        <v>1744.12</v>
      </c>
    </row>
    <row r="44" spans="2:25" s="116" customFormat="1" ht="21" x14ac:dyDescent="0.4">
      <c r="B44" s="340" t="s">
        <v>87</v>
      </c>
      <c r="C44" s="324"/>
      <c r="D44" s="324"/>
      <c r="E44" s="324"/>
      <c r="F44" s="324"/>
      <c r="G44" s="325"/>
      <c r="H44" s="326"/>
      <c r="I44" s="325"/>
      <c r="J44" s="325"/>
      <c r="K44" s="324"/>
      <c r="L44" s="324"/>
      <c r="M44" s="341"/>
      <c r="N44" s="325"/>
      <c r="O44" s="325"/>
      <c r="P44" s="326"/>
      <c r="Q44" s="325"/>
      <c r="R44" s="325"/>
      <c r="S44" s="324"/>
      <c r="T44" s="324"/>
      <c r="U44" s="325"/>
      <c r="V44" s="325"/>
      <c r="W44" s="325"/>
      <c r="X44" s="326"/>
      <c r="Y44" s="342">
        <f>SUM(Y37:Y43)</f>
        <v>32489.98</v>
      </c>
    </row>
    <row r="45" spans="2:25" s="112" customFormat="1" ht="22.8" x14ac:dyDescent="0.4">
      <c r="B45" s="88" t="s">
        <v>91</v>
      </c>
      <c r="C45" s="41"/>
      <c r="D45" s="42"/>
      <c r="E45" s="42"/>
      <c r="F45" s="42"/>
      <c r="G45" s="41"/>
      <c r="H45" s="43"/>
      <c r="I45" s="41"/>
      <c r="J45" s="41"/>
      <c r="K45" s="41"/>
      <c r="L45" s="41"/>
      <c r="M45" s="41"/>
      <c r="N45" s="41"/>
      <c r="O45" s="41"/>
      <c r="P45" s="43"/>
      <c r="Q45" s="41"/>
      <c r="R45" s="41"/>
      <c r="S45" s="41"/>
      <c r="T45" s="41"/>
      <c r="U45" s="41"/>
      <c r="V45" s="41"/>
      <c r="W45" s="41"/>
      <c r="X45" s="43"/>
      <c r="Y45" s="44"/>
    </row>
    <row r="46" spans="2:25" ht="15" customHeight="1" x14ac:dyDescent="0.25">
      <c r="B46" s="16"/>
      <c r="C46" s="17"/>
      <c r="D46" s="272" t="s">
        <v>41</v>
      </c>
      <c r="E46" s="17"/>
      <c r="F46" s="17"/>
      <c r="G46" s="93"/>
      <c r="H46" s="95"/>
      <c r="I46" s="93"/>
      <c r="J46" s="93"/>
      <c r="K46" s="93"/>
      <c r="L46" s="93"/>
      <c r="M46" s="93"/>
      <c r="N46" s="93"/>
      <c r="O46" s="93"/>
      <c r="P46" s="95"/>
      <c r="Q46" s="93"/>
      <c r="R46" s="93"/>
      <c r="S46" s="343"/>
      <c r="T46" s="343"/>
      <c r="U46" s="123"/>
      <c r="V46" s="123"/>
      <c r="W46" s="227" t="s">
        <v>43</v>
      </c>
      <c r="X46" s="227" t="s">
        <v>92</v>
      </c>
      <c r="Y46" s="208" t="s">
        <v>45</v>
      </c>
    </row>
    <row r="47" spans="2:25" ht="15" customHeight="1" x14ac:dyDescent="0.25">
      <c r="B47" s="374" t="s">
        <v>94</v>
      </c>
      <c r="C47" s="375"/>
      <c r="D47" s="344" t="s">
        <v>163</v>
      </c>
      <c r="E47" s="273"/>
      <c r="F47" s="265"/>
      <c r="G47" s="123"/>
      <c r="H47" s="380"/>
      <c r="I47" s="380"/>
      <c r="J47" s="123"/>
      <c r="K47" s="123"/>
      <c r="L47" s="123"/>
      <c r="M47" s="123"/>
      <c r="N47" s="123"/>
      <c r="O47" s="123"/>
      <c r="P47" s="175"/>
      <c r="Q47" s="123"/>
      <c r="R47" s="123"/>
      <c r="S47" s="274"/>
      <c r="T47" s="275"/>
      <c r="U47" s="384" t="s">
        <v>202</v>
      </c>
      <c r="V47" s="384"/>
      <c r="W47" s="274">
        <v>203612</v>
      </c>
      <c r="X47" s="275">
        <v>5.5999999999999995E-4</v>
      </c>
      <c r="Y47" s="345">
        <f>ROUND(W47*X47,2)</f>
        <v>114.02</v>
      </c>
    </row>
    <row r="48" spans="2:25" ht="15" customHeight="1" x14ac:dyDescent="0.25">
      <c r="B48" s="374" t="s">
        <v>95</v>
      </c>
      <c r="C48" s="375"/>
      <c r="D48" s="290" t="s">
        <v>163</v>
      </c>
      <c r="E48" s="273"/>
      <c r="F48" s="265"/>
      <c r="G48" s="123"/>
      <c r="H48" s="376"/>
      <c r="I48" s="376"/>
      <c r="J48" s="123"/>
      <c r="K48" s="123"/>
      <c r="L48" s="123"/>
      <c r="M48" s="123"/>
      <c r="N48" s="123"/>
      <c r="O48" s="123"/>
      <c r="P48" s="175"/>
      <c r="Q48" s="123"/>
      <c r="R48" s="123"/>
      <c r="S48" s="274"/>
      <c r="T48" s="275"/>
      <c r="U48" s="384" t="s">
        <v>203</v>
      </c>
      <c r="V48" s="384"/>
      <c r="W48" s="274">
        <v>3044818</v>
      </c>
      <c r="X48" s="275">
        <v>1.3999999999999999E-4</v>
      </c>
      <c r="Y48" s="345">
        <f>ROUND(W48*X48,2)</f>
        <v>426.27</v>
      </c>
    </row>
    <row r="49" spans="2:25" s="117" customFormat="1" ht="17.399999999999999" x14ac:dyDescent="0.3">
      <c r="B49" s="56" t="s">
        <v>96</v>
      </c>
      <c r="C49" s="57"/>
      <c r="D49" s="288"/>
      <c r="E49" s="57"/>
      <c r="F49" s="57"/>
      <c r="G49" s="119"/>
      <c r="H49" s="346"/>
      <c r="I49" s="289"/>
      <c r="J49" s="119"/>
      <c r="K49" s="57"/>
      <c r="L49" s="58"/>
      <c r="M49" s="150"/>
      <c r="N49" s="119"/>
      <c r="O49" s="119"/>
      <c r="P49" s="120"/>
      <c r="Q49" s="119"/>
      <c r="R49" s="119"/>
      <c r="S49" s="57"/>
      <c r="T49" s="58"/>
      <c r="U49" s="289"/>
      <c r="V49" s="289"/>
      <c r="W49" s="289"/>
      <c r="X49" s="346"/>
      <c r="Y49" s="347">
        <f>SUM(Y47:Y48)</f>
        <v>540.29</v>
      </c>
    </row>
    <row r="50" spans="2:25" s="121" customFormat="1" ht="22.8" x14ac:dyDescent="0.4">
      <c r="B50" s="89" t="s">
        <v>97</v>
      </c>
      <c r="C50" s="169"/>
      <c r="D50" s="169"/>
      <c r="E50" s="170"/>
      <c r="F50" s="170"/>
      <c r="G50" s="169"/>
      <c r="H50" s="171"/>
      <c r="I50" s="169"/>
      <c r="J50" s="169"/>
      <c r="K50" s="170"/>
      <c r="L50" s="170"/>
      <c r="M50" s="147"/>
      <c r="N50" s="169"/>
      <c r="O50" s="169"/>
      <c r="P50" s="171"/>
      <c r="Q50" s="169"/>
      <c r="R50" s="169"/>
      <c r="S50" s="170"/>
      <c r="T50" s="170"/>
      <c r="U50" s="169"/>
      <c r="V50" s="169"/>
      <c r="W50" s="169"/>
      <c r="X50" s="171"/>
      <c r="Y50" s="348"/>
    </row>
    <row r="51" spans="2:25" s="102" customFormat="1" ht="17.399999999999999" x14ac:dyDescent="0.3">
      <c r="B51" s="141" t="s">
        <v>98</v>
      </c>
      <c r="C51" s="142"/>
      <c r="D51" s="142"/>
      <c r="E51" s="142"/>
      <c r="F51" s="142"/>
      <c r="G51" s="142"/>
      <c r="H51" s="143"/>
      <c r="I51" s="142"/>
      <c r="J51" s="142"/>
      <c r="K51" s="144"/>
      <c r="L51" s="144"/>
      <c r="M51" s="143"/>
      <c r="N51" s="142"/>
      <c r="O51" s="142"/>
      <c r="P51" s="143"/>
      <c r="Q51" s="142"/>
      <c r="R51" s="142"/>
      <c r="S51" s="144"/>
      <c r="T51" s="144"/>
      <c r="U51" s="142"/>
      <c r="V51" s="142"/>
      <c r="W51" s="142"/>
      <c r="X51" s="143"/>
      <c r="Y51" s="349">
        <v>18</v>
      </c>
    </row>
    <row r="52" spans="2:25" s="102" customFormat="1" ht="17.399999999999999" x14ac:dyDescent="0.3">
      <c r="B52" s="350" t="s">
        <v>99</v>
      </c>
      <c r="C52" s="61"/>
      <c r="D52" s="61"/>
      <c r="E52" s="61"/>
      <c r="F52" s="61"/>
      <c r="G52" s="61"/>
      <c r="H52" s="351"/>
      <c r="I52" s="61"/>
      <c r="J52" s="61"/>
      <c r="K52" s="191"/>
      <c r="L52" s="191"/>
      <c r="M52" s="352"/>
      <c r="N52" s="61"/>
      <c r="O52" s="61"/>
      <c r="P52" s="351"/>
      <c r="Q52" s="61"/>
      <c r="R52" s="61"/>
      <c r="S52" s="191"/>
      <c r="T52" s="191"/>
      <c r="U52" s="61"/>
      <c r="V52" s="61"/>
      <c r="W52" s="61"/>
      <c r="X52" s="351"/>
      <c r="Y52" s="353">
        <f>Y44+Y49</f>
        <v>33030.269999999997</v>
      </c>
    </row>
    <row r="53" spans="2:25" s="121" customFormat="1" ht="22.8" x14ac:dyDescent="0.4">
      <c r="B53" s="354" t="s">
        <v>102</v>
      </c>
      <c r="C53" s="355"/>
      <c r="D53" s="355"/>
      <c r="E53" s="355"/>
      <c r="F53" s="355"/>
      <c r="G53" s="356"/>
      <c r="H53" s="357"/>
      <c r="I53" s="355"/>
      <c r="J53" s="355"/>
      <c r="K53" s="356"/>
      <c r="L53" s="358"/>
      <c r="M53" s="359"/>
      <c r="N53" s="355"/>
      <c r="O53" s="356"/>
      <c r="P53" s="357"/>
      <c r="Q53" s="355"/>
      <c r="R53" s="355"/>
      <c r="S53" s="356"/>
      <c r="T53" s="358"/>
      <c r="U53" s="355"/>
      <c r="V53" s="355"/>
      <c r="W53" s="356"/>
      <c r="X53" s="357"/>
      <c r="Y53" s="360">
        <f>Y51*Y52</f>
        <v>594544.86</v>
      </c>
    </row>
    <row r="54" spans="2:25" s="121" customFormat="1" ht="22.8" x14ac:dyDescent="0.4">
      <c r="B54" s="127" t="s">
        <v>103</v>
      </c>
      <c r="C54" s="128"/>
      <c r="D54" s="129"/>
      <c r="E54" s="130"/>
      <c r="F54" s="130"/>
      <c r="G54" s="131"/>
      <c r="H54" s="132"/>
      <c r="I54" s="128"/>
      <c r="J54" s="128"/>
      <c r="K54" s="133"/>
      <c r="L54" s="134"/>
      <c r="M54" s="156"/>
      <c r="N54" s="128"/>
      <c r="O54" s="131"/>
      <c r="P54" s="132"/>
      <c r="Q54" s="128"/>
      <c r="R54" s="128"/>
      <c r="S54" s="133"/>
      <c r="T54" s="134"/>
      <c r="U54" s="128"/>
      <c r="V54" s="128"/>
      <c r="W54" s="131"/>
      <c r="X54" s="132"/>
      <c r="Y54" s="361" t="s">
        <v>200</v>
      </c>
    </row>
    <row r="55" spans="2:25" ht="40.049999999999997" customHeight="1" x14ac:dyDescent="0.25">
      <c r="B55" s="122"/>
      <c r="C55" s="123"/>
      <c r="D55" s="123"/>
      <c r="E55" s="124"/>
      <c r="F55" s="124"/>
      <c r="G55" s="123"/>
      <c r="H55" s="125"/>
      <c r="I55" s="123"/>
      <c r="J55" s="123"/>
      <c r="K55" s="123"/>
      <c r="L55" s="123"/>
      <c r="M55" s="123"/>
      <c r="N55" s="123"/>
      <c r="O55" s="123"/>
      <c r="P55" s="125"/>
      <c r="Q55" s="123"/>
      <c r="R55" s="123"/>
      <c r="S55" s="123"/>
      <c r="T55" s="125" t="s">
        <v>104</v>
      </c>
      <c r="U55" s="122"/>
      <c r="V55" s="123"/>
      <c r="W55" s="123"/>
      <c r="X55" s="175"/>
      <c r="Y55" s="126"/>
    </row>
  </sheetData>
  <protectedRanges>
    <protectedRange sqref="Y35" name="Intervalo8_1_1_1"/>
    <protectedRange sqref="X47 T47" name="Intervalo5_1_1"/>
    <protectedRange sqref="X48 T48" name="Intervalo6_1_1"/>
  </protectedRanges>
  <mergeCells count="30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U47:V47"/>
    <mergeCell ref="U48:V48"/>
    <mergeCell ref="B47:C47"/>
    <mergeCell ref="B48:C48"/>
    <mergeCell ref="H47:I47"/>
    <mergeCell ref="H48:I48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70" zoomScaleNormal="7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50.5546875" style="111" customWidth="1"/>
    <col min="4" max="4" width="25.44140625" style="111" customWidth="1"/>
    <col min="5" max="5" width="30.77734375" style="111" bestFit="1" customWidth="1"/>
    <col min="6" max="6" width="9.5546875" style="111" customWidth="1"/>
    <col min="7" max="7" width="17.21875" style="118" customWidth="1"/>
    <col min="8" max="8" width="19" style="111" bestFit="1" customWidth="1"/>
    <col min="9" max="9" width="9" style="111" bestFit="1" customWidth="1"/>
    <col min="10" max="10" width="24.21875" style="111" bestFit="1" customWidth="1"/>
    <col min="11" max="11" width="18" style="111" bestFit="1" customWidth="1"/>
    <col min="12" max="12" width="40" style="111" bestFit="1" customWidth="1"/>
    <col min="13" max="13" width="9" style="111" bestFit="1" customWidth="1"/>
  </cols>
  <sheetData>
    <row r="2" spans="1:13" ht="75" customHeight="1" x14ac:dyDescent="0.3">
      <c r="B2" s="92"/>
      <c r="C2" s="93"/>
      <c r="D2" s="368" t="s">
        <v>205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25" customFormat="1" ht="18" x14ac:dyDescent="0.35">
      <c r="A4" s="102"/>
      <c r="B4" s="60"/>
      <c r="C4" s="61"/>
      <c r="D4" s="62"/>
      <c r="E4" s="191"/>
      <c r="F4" s="382"/>
      <c r="G4" s="382"/>
      <c r="H4" s="191"/>
      <c r="I4" s="191"/>
      <c r="J4" s="191"/>
      <c r="K4" s="191"/>
      <c r="L4" s="191"/>
      <c r="M4" s="63"/>
    </row>
    <row r="5" spans="1:13" s="25" customFormat="1" ht="18" x14ac:dyDescent="0.35">
      <c r="A5" s="102"/>
      <c r="B5" s="64" t="s">
        <v>15</v>
      </c>
      <c r="C5" s="140"/>
      <c r="D5" s="174" t="str">
        <f>Agência!D5</f>
        <v>Preencher nome EGTTV</v>
      </c>
      <c r="E5" s="192"/>
      <c r="F5" s="192"/>
      <c r="G5" s="192"/>
      <c r="H5" s="192"/>
      <c r="I5" s="192"/>
      <c r="J5" s="192"/>
      <c r="K5" s="192"/>
      <c r="L5" s="192"/>
      <c r="M5" s="65"/>
    </row>
    <row r="6" spans="1:13" s="25" customFormat="1" ht="18" x14ac:dyDescent="0.35">
      <c r="A6" s="102"/>
      <c r="B6" s="64" t="s">
        <v>17</v>
      </c>
      <c r="C6" s="140"/>
      <c r="D6" s="174" t="str">
        <f>Agência!D6</f>
        <v>Preencher CNPJ da EGTTV</v>
      </c>
      <c r="E6" s="192"/>
      <c r="F6" s="383"/>
      <c r="G6" s="383"/>
      <c r="H6" s="192"/>
      <c r="I6" s="192"/>
      <c r="J6" s="192"/>
      <c r="K6" s="192"/>
      <c r="L6" s="192"/>
      <c r="M6" s="65"/>
    </row>
    <row r="7" spans="1:13" s="25" customFormat="1" ht="18" x14ac:dyDescent="0.35">
      <c r="A7" s="102"/>
      <c r="B7" s="64" t="s">
        <v>19</v>
      </c>
      <c r="C7" s="140"/>
      <c r="D7" s="174" t="str">
        <f>Agência!D7</f>
        <v>Preencher endereço da base de atendimento</v>
      </c>
      <c r="E7" s="192"/>
      <c r="F7" s="383"/>
      <c r="G7" s="383"/>
      <c r="H7" s="192"/>
      <c r="I7" s="192"/>
      <c r="J7" s="192"/>
      <c r="K7" s="192"/>
      <c r="L7" s="192"/>
      <c r="M7" s="65"/>
    </row>
    <row r="8" spans="1:13" s="25" customFormat="1" ht="18" x14ac:dyDescent="0.35">
      <c r="A8" s="102"/>
      <c r="B8" s="64" t="s">
        <v>21</v>
      </c>
      <c r="C8" s="140"/>
      <c r="D8" s="174" t="str">
        <f>Agência!D8</f>
        <v>Preencher Telefone da base de atendimento</v>
      </c>
      <c r="E8" s="192"/>
      <c r="F8" s="383"/>
      <c r="G8" s="383"/>
      <c r="H8" s="192"/>
      <c r="I8" s="192"/>
      <c r="J8" s="192"/>
      <c r="K8" s="192"/>
      <c r="L8" s="192"/>
      <c r="M8" s="65"/>
    </row>
    <row r="9" spans="1:13" s="25" customFormat="1" ht="18" x14ac:dyDescent="0.35">
      <c r="A9" s="102"/>
      <c r="B9" s="64" t="s">
        <v>23</v>
      </c>
      <c r="C9" s="140"/>
      <c r="D9" s="174" t="str">
        <f>Agência!D9</f>
        <v>Preencher a data de emissão da proposta</v>
      </c>
      <c r="E9" s="192"/>
      <c r="F9" s="192"/>
      <c r="G9" s="192"/>
      <c r="H9" s="192"/>
      <c r="I9" s="192"/>
      <c r="J9" s="192"/>
      <c r="K9" s="192"/>
      <c r="L9" s="192"/>
      <c r="M9" s="65"/>
    </row>
    <row r="10" spans="1:13" s="25" customFormat="1" ht="18" x14ac:dyDescent="0.35">
      <c r="A10" s="102"/>
      <c r="B10" s="64" t="s">
        <v>25</v>
      </c>
      <c r="C10" s="140"/>
      <c r="D10" s="373">
        <f>Agência!D10</f>
        <v>45778</v>
      </c>
      <c r="E10" s="192"/>
      <c r="F10" s="383"/>
      <c r="G10" s="383"/>
      <c r="H10" s="192"/>
      <c r="I10" s="192"/>
      <c r="J10" s="192"/>
      <c r="K10" s="192"/>
      <c r="L10" s="192"/>
      <c r="M10" s="65"/>
    </row>
    <row r="11" spans="1:13" s="25" customFormat="1" ht="18" x14ac:dyDescent="0.35">
      <c r="A11" s="102"/>
      <c r="B11" s="66"/>
      <c r="C11" s="67"/>
      <c r="D11" s="68"/>
      <c r="E11" s="190"/>
      <c r="F11" s="381"/>
      <c r="G11" s="381"/>
      <c r="H11" s="67"/>
      <c r="I11" s="67"/>
      <c r="J11" s="67"/>
      <c r="K11" s="67"/>
      <c r="L11" s="67"/>
      <c r="M11" s="69"/>
    </row>
    <row r="12" spans="1:13" s="74" customFormat="1" ht="28.8" x14ac:dyDescent="0.55000000000000004">
      <c r="A12" s="103"/>
      <c r="B12" s="104" t="s">
        <v>127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3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25" customFormat="1" ht="22.8" x14ac:dyDescent="0.4">
      <c r="A14" s="121"/>
      <c r="B14" s="40" t="s">
        <v>97</v>
      </c>
      <c r="C14" s="41"/>
      <c r="D14" s="41"/>
      <c r="E14" s="42"/>
      <c r="F14" s="41"/>
      <c r="G14" s="43"/>
      <c r="H14" s="41"/>
      <c r="I14" s="41"/>
      <c r="J14" s="42"/>
      <c r="K14" s="42"/>
      <c r="L14" s="286"/>
      <c r="M14" s="44"/>
    </row>
    <row r="15" spans="1:13" s="25" customFormat="1" ht="18" x14ac:dyDescent="0.35">
      <c r="A15" s="102"/>
      <c r="B15" s="285" t="s">
        <v>128</v>
      </c>
      <c r="C15" s="142"/>
      <c r="D15" s="142"/>
      <c r="E15" s="142"/>
      <c r="F15" s="142"/>
      <c r="G15" s="143"/>
      <c r="H15" s="142"/>
      <c r="I15" s="142"/>
      <c r="J15" s="144"/>
      <c r="K15" s="144"/>
      <c r="L15" s="277">
        <f>Agência!L87</f>
        <v>10515082.440000001</v>
      </c>
      <c r="M15" s="154"/>
    </row>
    <row r="16" spans="1:13" s="90" customFormat="1" ht="23.4" x14ac:dyDescent="0.45">
      <c r="A16" s="102"/>
      <c r="B16" s="285" t="s">
        <v>129</v>
      </c>
      <c r="C16" s="142"/>
      <c r="D16" s="142"/>
      <c r="E16" s="142"/>
      <c r="F16" s="142"/>
      <c r="G16" s="143"/>
      <c r="H16" s="142"/>
      <c r="I16" s="142"/>
      <c r="J16" s="144"/>
      <c r="K16" s="144"/>
      <c r="L16" s="276">
        <f>PAE!Y53</f>
        <v>594544.86</v>
      </c>
      <c r="M16" s="154"/>
    </row>
    <row r="17" spans="1:13" s="90" customFormat="1" ht="23.4" x14ac:dyDescent="0.45">
      <c r="A17" s="121"/>
      <c r="B17" s="135" t="s">
        <v>102</v>
      </c>
      <c r="C17" s="136"/>
      <c r="D17" s="136"/>
      <c r="E17" s="136"/>
      <c r="F17" s="137"/>
      <c r="G17" s="138"/>
      <c r="H17" s="136"/>
      <c r="I17" s="136"/>
      <c r="J17" s="137"/>
      <c r="K17" s="139"/>
      <c r="L17" s="148">
        <f>L15+L16</f>
        <v>11109627.300000001</v>
      </c>
      <c r="M17" s="155"/>
    </row>
    <row r="18" spans="1:13" ht="81" customHeight="1" x14ac:dyDescent="0.4">
      <c r="A18" s="121"/>
      <c r="B18" s="127" t="s">
        <v>103</v>
      </c>
      <c r="C18" s="128"/>
      <c r="D18" s="129"/>
      <c r="E18" s="130"/>
      <c r="F18" s="131"/>
      <c r="G18" s="132"/>
      <c r="H18" s="128"/>
      <c r="I18" s="128"/>
      <c r="J18" s="133"/>
      <c r="K18" s="134"/>
      <c r="L18" s="156" t="s">
        <v>201</v>
      </c>
      <c r="M18" s="157"/>
    </row>
    <row r="19" spans="1:13" ht="40.049999999999997" customHeight="1" x14ac:dyDescent="0.3">
      <c r="B19" s="122"/>
      <c r="C19" s="123"/>
      <c r="D19" s="123"/>
      <c r="E19" s="124"/>
      <c r="F19" s="123"/>
      <c r="G19" s="125" t="s">
        <v>104</v>
      </c>
      <c r="H19" s="122"/>
      <c r="I19" s="123"/>
      <c r="J19" s="123"/>
      <c r="K19" s="123"/>
      <c r="L19" s="123"/>
      <c r="M19" s="126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9" customWidth="1"/>
    <col min="3" max="3" width="11" customWidth="1"/>
    <col min="4" max="4" width="9.21875" bestFit="1" customWidth="1"/>
    <col min="5" max="5" width="37" customWidth="1"/>
    <col min="6" max="6" width="31.21875" customWidth="1"/>
    <col min="7" max="7" width="14.2187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3" width="16.77734375" customWidth="1"/>
  </cols>
  <sheetData>
    <row r="1" spans="2:13" s="2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366" customFormat="1" ht="33" customHeight="1" x14ac:dyDescent="0.3">
      <c r="B2" s="363" t="s">
        <v>130</v>
      </c>
      <c r="C2" s="364"/>
      <c r="D2" s="364"/>
      <c r="E2" s="364"/>
      <c r="F2" s="72" t="str">
        <f>Agência!B12</f>
        <v>ITEM I (A) - AGÊNCIA - REGIÃO DE SANTO ÂNGELO / RS</v>
      </c>
      <c r="G2" s="364"/>
      <c r="H2" s="364"/>
      <c r="I2" s="364"/>
      <c r="J2" s="364"/>
      <c r="K2" s="364"/>
      <c r="L2" s="364"/>
      <c r="M2" s="365"/>
    </row>
    <row r="3" spans="2:13" s="2" customFormat="1" ht="60" customHeight="1" x14ac:dyDescent="0.2">
      <c r="B3" s="367" t="s">
        <v>131</v>
      </c>
      <c r="C3" s="367" t="s">
        <v>132</v>
      </c>
      <c r="D3" s="367" t="s">
        <v>133</v>
      </c>
      <c r="E3" s="367" t="s">
        <v>134</v>
      </c>
      <c r="F3" s="367" t="s">
        <v>135</v>
      </c>
      <c r="G3" s="367" t="s">
        <v>136</v>
      </c>
      <c r="H3" s="367" t="s">
        <v>137</v>
      </c>
      <c r="I3" s="367" t="s">
        <v>138</v>
      </c>
      <c r="J3" s="367" t="s">
        <v>139</v>
      </c>
      <c r="K3" s="367" t="s">
        <v>140</v>
      </c>
      <c r="L3" s="367" t="s">
        <v>141</v>
      </c>
      <c r="M3" s="367" t="s">
        <v>142</v>
      </c>
    </row>
    <row r="4" spans="2:13" s="2" customFormat="1" ht="15" customHeight="1" x14ac:dyDescent="0.25">
      <c r="B4" s="5" t="s">
        <v>53</v>
      </c>
      <c r="C4" s="3" t="s">
        <v>128</v>
      </c>
      <c r="D4" s="4">
        <v>466</v>
      </c>
      <c r="E4" s="5" t="s">
        <v>143</v>
      </c>
      <c r="F4" s="6" t="s">
        <v>144</v>
      </c>
      <c r="G4" s="6" t="s">
        <v>145</v>
      </c>
      <c r="H4" s="362">
        <v>97900000</v>
      </c>
      <c r="I4" s="3" t="s">
        <v>146</v>
      </c>
      <c r="J4" s="8" t="s">
        <v>147</v>
      </c>
      <c r="K4" s="8" t="s">
        <v>147</v>
      </c>
      <c r="L4" s="7" t="s">
        <v>148</v>
      </c>
      <c r="M4" s="7" t="s">
        <v>148</v>
      </c>
    </row>
    <row r="5" spans="2:13" s="2" customFormat="1" ht="15" customHeight="1" x14ac:dyDescent="0.25">
      <c r="B5" s="5" t="s">
        <v>55</v>
      </c>
      <c r="C5" s="3" t="s">
        <v>128</v>
      </c>
      <c r="D5" s="4">
        <v>467</v>
      </c>
      <c r="E5" s="5" t="s">
        <v>149</v>
      </c>
      <c r="F5" s="6" t="s">
        <v>150</v>
      </c>
      <c r="G5" s="6" t="s">
        <v>145</v>
      </c>
      <c r="H5" s="362">
        <v>98005000</v>
      </c>
      <c r="I5" s="3" t="s">
        <v>146</v>
      </c>
      <c r="J5" s="8" t="s">
        <v>147</v>
      </c>
      <c r="K5" s="8" t="s">
        <v>147</v>
      </c>
      <c r="L5" s="7" t="s">
        <v>146</v>
      </c>
      <c r="M5" s="7" t="s">
        <v>148</v>
      </c>
    </row>
    <row r="6" spans="2:13" s="2" customFormat="1" ht="15" customHeight="1" x14ac:dyDescent="0.25">
      <c r="B6" s="5" t="s">
        <v>151</v>
      </c>
      <c r="C6" s="3" t="s">
        <v>128</v>
      </c>
      <c r="D6" s="4">
        <v>480</v>
      </c>
      <c r="E6" s="5" t="s">
        <v>152</v>
      </c>
      <c r="F6" s="6" t="s">
        <v>153</v>
      </c>
      <c r="G6" s="6" t="s">
        <v>145</v>
      </c>
      <c r="H6" s="362">
        <v>98870000</v>
      </c>
      <c r="I6" s="3" t="s">
        <v>146</v>
      </c>
      <c r="J6" s="8" t="s">
        <v>147</v>
      </c>
      <c r="K6" s="8" t="s">
        <v>147</v>
      </c>
      <c r="L6" s="7" t="s">
        <v>148</v>
      </c>
      <c r="M6" s="7" t="s">
        <v>148</v>
      </c>
    </row>
    <row r="7" spans="2:13" s="2" customFormat="1" ht="15" customHeight="1" x14ac:dyDescent="0.25">
      <c r="B7" s="5" t="s">
        <v>56</v>
      </c>
      <c r="C7" s="3" t="s">
        <v>128</v>
      </c>
      <c r="D7" s="4">
        <v>481</v>
      </c>
      <c r="E7" s="5" t="s">
        <v>154</v>
      </c>
      <c r="F7" s="6" t="s">
        <v>155</v>
      </c>
      <c r="G7" s="6" t="s">
        <v>145</v>
      </c>
      <c r="H7" s="362">
        <v>98920000</v>
      </c>
      <c r="I7" s="3" t="s">
        <v>146</v>
      </c>
      <c r="J7" s="8" t="s">
        <v>147</v>
      </c>
      <c r="K7" s="8" t="s">
        <v>147</v>
      </c>
      <c r="L7" s="7" t="s">
        <v>148</v>
      </c>
      <c r="M7" s="7" t="s">
        <v>148</v>
      </c>
    </row>
    <row r="8" spans="2:13" s="2" customFormat="1" ht="15" customHeight="1" x14ac:dyDescent="0.25">
      <c r="B8" s="5" t="s">
        <v>156</v>
      </c>
      <c r="C8" s="3" t="s">
        <v>128</v>
      </c>
      <c r="D8" s="4">
        <v>483</v>
      </c>
      <c r="E8" s="5" t="s">
        <v>157</v>
      </c>
      <c r="F8" s="6" t="s">
        <v>158</v>
      </c>
      <c r="G8" s="6" t="s">
        <v>145</v>
      </c>
      <c r="H8" s="362">
        <v>98700000</v>
      </c>
      <c r="I8" s="3" t="s">
        <v>146</v>
      </c>
      <c r="J8" s="8" t="s">
        <v>147</v>
      </c>
      <c r="K8" s="8" t="s">
        <v>147</v>
      </c>
      <c r="L8" s="7" t="s">
        <v>146</v>
      </c>
      <c r="M8" s="7" t="s">
        <v>148</v>
      </c>
    </row>
    <row r="9" spans="2:13" s="2" customFormat="1" ht="15" customHeight="1" x14ac:dyDescent="0.25">
      <c r="B9" s="5" t="s">
        <v>57</v>
      </c>
      <c r="C9" s="3" t="s">
        <v>128</v>
      </c>
      <c r="D9" s="4">
        <v>493</v>
      </c>
      <c r="E9" s="5" t="s">
        <v>159</v>
      </c>
      <c r="F9" s="6" t="s">
        <v>160</v>
      </c>
      <c r="G9" s="6" t="s">
        <v>145</v>
      </c>
      <c r="H9" s="362">
        <v>98280000</v>
      </c>
      <c r="I9" s="3" t="s">
        <v>146</v>
      </c>
      <c r="J9" s="8" t="s">
        <v>147</v>
      </c>
      <c r="K9" s="8" t="s">
        <v>147</v>
      </c>
      <c r="L9" s="7" t="s">
        <v>148</v>
      </c>
      <c r="M9" s="7" t="s">
        <v>148</v>
      </c>
    </row>
    <row r="10" spans="2:13" s="2" customFormat="1" ht="15" customHeight="1" x14ac:dyDescent="0.25">
      <c r="B10" s="5" t="s">
        <v>58</v>
      </c>
      <c r="C10" s="3" t="s">
        <v>128</v>
      </c>
      <c r="D10" s="4">
        <v>502</v>
      </c>
      <c r="E10" s="5" t="s">
        <v>161</v>
      </c>
      <c r="F10" s="6" t="s">
        <v>162</v>
      </c>
      <c r="G10" s="6" t="s">
        <v>145</v>
      </c>
      <c r="H10" s="362">
        <v>98780340</v>
      </c>
      <c r="I10" s="3" t="s">
        <v>146</v>
      </c>
      <c r="J10" s="8" t="s">
        <v>147</v>
      </c>
      <c r="K10" s="8" t="s">
        <v>147</v>
      </c>
      <c r="L10" s="7" t="s">
        <v>148</v>
      </c>
      <c r="M10" s="7" t="s">
        <v>148</v>
      </c>
    </row>
    <row r="11" spans="2:13" s="2" customFormat="1" ht="15" customHeight="1" x14ac:dyDescent="0.25">
      <c r="B11" s="5" t="s">
        <v>163</v>
      </c>
      <c r="C11" s="3" t="s">
        <v>128</v>
      </c>
      <c r="D11" s="4">
        <v>504</v>
      </c>
      <c r="E11" s="5" t="s">
        <v>164</v>
      </c>
      <c r="F11" s="6" t="s">
        <v>165</v>
      </c>
      <c r="G11" s="6" t="s">
        <v>145</v>
      </c>
      <c r="H11" s="362">
        <v>98801610</v>
      </c>
      <c r="I11" s="3" t="s">
        <v>146</v>
      </c>
      <c r="J11" s="8" t="s">
        <v>147</v>
      </c>
      <c r="K11" s="8" t="s">
        <v>147</v>
      </c>
      <c r="L11" s="7" t="s">
        <v>146</v>
      </c>
      <c r="M11" s="7" t="s">
        <v>148</v>
      </c>
    </row>
    <row r="12" spans="2:13" s="2" customFormat="1" ht="15" customHeight="1" x14ac:dyDescent="0.25">
      <c r="B12" s="5" t="s">
        <v>166</v>
      </c>
      <c r="C12" s="3" t="s">
        <v>128</v>
      </c>
      <c r="D12" s="4">
        <v>506</v>
      </c>
      <c r="E12" s="5" t="s">
        <v>167</v>
      </c>
      <c r="F12" s="6" t="s">
        <v>168</v>
      </c>
      <c r="G12" s="6" t="s">
        <v>145</v>
      </c>
      <c r="H12" s="362">
        <v>97670000</v>
      </c>
      <c r="I12" s="3" t="s">
        <v>146</v>
      </c>
      <c r="J12" s="8" t="s">
        <v>147</v>
      </c>
      <c r="K12" s="8" t="s">
        <v>147</v>
      </c>
      <c r="L12" s="7" t="s">
        <v>148</v>
      </c>
      <c r="M12" s="7" t="s">
        <v>148</v>
      </c>
    </row>
    <row r="13" spans="2:13" s="2" customFormat="1" ht="15" customHeight="1" x14ac:dyDescent="0.25">
      <c r="B13" s="5" t="s">
        <v>169</v>
      </c>
      <c r="C13" s="3" t="s">
        <v>128</v>
      </c>
      <c r="D13" s="4">
        <v>513</v>
      </c>
      <c r="E13" s="5" t="s">
        <v>170</v>
      </c>
      <c r="F13" s="6" t="s">
        <v>171</v>
      </c>
      <c r="G13" s="6" t="s">
        <v>145</v>
      </c>
      <c r="H13" s="362">
        <v>97800000</v>
      </c>
      <c r="I13" s="3" t="s">
        <v>146</v>
      </c>
      <c r="J13" s="8" t="s">
        <v>147</v>
      </c>
      <c r="K13" s="8" t="s">
        <v>147</v>
      </c>
      <c r="L13" s="7" t="s">
        <v>148</v>
      </c>
      <c r="M13" s="7" t="s">
        <v>148</v>
      </c>
    </row>
    <row r="14" spans="2:13" s="2" customFormat="1" ht="15" customHeight="1" x14ac:dyDescent="0.25">
      <c r="B14" s="5" t="s">
        <v>172</v>
      </c>
      <c r="C14" s="3" t="s">
        <v>128</v>
      </c>
      <c r="D14" s="4">
        <v>520</v>
      </c>
      <c r="E14" s="5" t="s">
        <v>173</v>
      </c>
      <c r="F14" s="6" t="s">
        <v>174</v>
      </c>
      <c r="G14" s="6" t="s">
        <v>145</v>
      </c>
      <c r="H14" s="362">
        <v>98600000</v>
      </c>
      <c r="I14" s="3" t="s">
        <v>146</v>
      </c>
      <c r="J14" s="8" t="s">
        <v>147</v>
      </c>
      <c r="K14" s="8" t="s">
        <v>147</v>
      </c>
      <c r="L14" s="7" t="s">
        <v>148</v>
      </c>
      <c r="M14" s="7" t="s">
        <v>148</v>
      </c>
    </row>
    <row r="15" spans="2:13" s="2" customFormat="1" ht="15" customHeight="1" x14ac:dyDescent="0.25">
      <c r="B15" s="5" t="s">
        <v>175</v>
      </c>
      <c r="C15" s="3" t="s">
        <v>128</v>
      </c>
      <c r="D15" s="4">
        <v>521</v>
      </c>
      <c r="E15" s="5" t="s">
        <v>176</v>
      </c>
      <c r="F15" s="6" t="s">
        <v>177</v>
      </c>
      <c r="G15" s="6" t="s">
        <v>145</v>
      </c>
      <c r="H15" s="362">
        <v>98910000</v>
      </c>
      <c r="I15" s="3" t="s">
        <v>146</v>
      </c>
      <c r="J15" s="8" t="s">
        <v>147</v>
      </c>
      <c r="K15" s="8" t="s">
        <v>147</v>
      </c>
      <c r="L15" s="7" t="s">
        <v>148</v>
      </c>
      <c r="M15" s="7" t="s">
        <v>148</v>
      </c>
    </row>
    <row r="16" spans="2:13" s="2" customFormat="1" ht="15" customHeight="1" x14ac:dyDescent="0.25">
      <c r="B16" s="5" t="s">
        <v>59</v>
      </c>
      <c r="C16" s="3" t="s">
        <v>128</v>
      </c>
      <c r="D16" s="4">
        <v>695</v>
      </c>
      <c r="E16" s="5" t="s">
        <v>178</v>
      </c>
      <c r="F16" s="6" t="s">
        <v>179</v>
      </c>
      <c r="G16" s="6" t="s">
        <v>145</v>
      </c>
      <c r="H16" s="362">
        <v>98590000</v>
      </c>
      <c r="I16" s="3" t="s">
        <v>146</v>
      </c>
      <c r="J16" s="8" t="s">
        <v>147</v>
      </c>
      <c r="K16" s="8" t="s">
        <v>147</v>
      </c>
      <c r="L16" s="7" t="s">
        <v>148</v>
      </c>
      <c r="M16" s="7" t="s">
        <v>148</v>
      </c>
    </row>
    <row r="17" spans="2:13" s="2" customFormat="1" ht="15" customHeight="1" x14ac:dyDescent="0.25">
      <c r="B17" s="5" t="s">
        <v>60</v>
      </c>
      <c r="C17" s="3" t="s">
        <v>128</v>
      </c>
      <c r="D17" s="4">
        <v>1771</v>
      </c>
      <c r="E17" s="5" t="s">
        <v>180</v>
      </c>
      <c r="F17" s="6" t="s">
        <v>181</v>
      </c>
      <c r="G17" s="6" t="s">
        <v>145</v>
      </c>
      <c r="H17" s="362">
        <v>98960000</v>
      </c>
      <c r="I17" s="3" t="s">
        <v>146</v>
      </c>
      <c r="J17" s="8" t="s">
        <v>147</v>
      </c>
      <c r="K17" s="8" t="s">
        <v>147</v>
      </c>
      <c r="L17" s="7" t="s">
        <v>148</v>
      </c>
      <c r="M17" s="7" t="s">
        <v>148</v>
      </c>
    </row>
    <row r="18" spans="2:13" s="2" customFormat="1" ht="15" customHeight="1" x14ac:dyDescent="0.25">
      <c r="B18" s="5" t="s">
        <v>54</v>
      </c>
      <c r="C18" s="3" t="s">
        <v>128</v>
      </c>
      <c r="D18" s="4">
        <v>1855</v>
      </c>
      <c r="E18" s="5" t="s">
        <v>182</v>
      </c>
      <c r="F18" s="6" t="s">
        <v>183</v>
      </c>
      <c r="G18" s="6" t="s">
        <v>145</v>
      </c>
      <c r="H18" s="362">
        <v>98640000</v>
      </c>
      <c r="I18" s="3" t="s">
        <v>146</v>
      </c>
      <c r="J18" s="8" t="s">
        <v>147</v>
      </c>
      <c r="K18" s="8" t="s">
        <v>147</v>
      </c>
      <c r="L18" s="7" t="s">
        <v>148</v>
      </c>
      <c r="M18" s="7" t="s">
        <v>148</v>
      </c>
    </row>
    <row r="19" spans="2:13" s="2" customFormat="1" ht="15" customHeight="1" x14ac:dyDescent="0.25">
      <c r="B19" s="5" t="s">
        <v>163</v>
      </c>
      <c r="C19" s="3" t="s">
        <v>128</v>
      </c>
      <c r="D19" s="4">
        <v>3058</v>
      </c>
      <c r="E19" s="5" t="s">
        <v>184</v>
      </c>
      <c r="F19" s="6" t="s">
        <v>185</v>
      </c>
      <c r="G19" s="6" t="s">
        <v>145</v>
      </c>
      <c r="H19" s="362">
        <v>98801670</v>
      </c>
      <c r="I19" s="3" t="s">
        <v>146</v>
      </c>
      <c r="J19" s="8" t="s">
        <v>147</v>
      </c>
      <c r="K19" s="8" t="s">
        <v>147</v>
      </c>
      <c r="L19" s="7" t="s">
        <v>148</v>
      </c>
      <c r="M19" s="7" t="s">
        <v>148</v>
      </c>
    </row>
    <row r="20" spans="2:13" s="2" customFormat="1" ht="15" customHeight="1" x14ac:dyDescent="0.25">
      <c r="B20" s="5" t="s">
        <v>156</v>
      </c>
      <c r="C20" s="3" t="s">
        <v>128</v>
      </c>
      <c r="D20" s="4">
        <v>3670</v>
      </c>
      <c r="E20" s="5" t="s">
        <v>186</v>
      </c>
      <c r="F20" s="6" t="s">
        <v>187</v>
      </c>
      <c r="G20" s="6" t="s">
        <v>145</v>
      </c>
      <c r="H20" s="362">
        <v>98700000</v>
      </c>
      <c r="I20" s="3" t="s">
        <v>146</v>
      </c>
      <c r="J20" s="8" t="s">
        <v>147</v>
      </c>
      <c r="K20" s="8" t="s">
        <v>147</v>
      </c>
      <c r="L20" s="7" t="s">
        <v>148</v>
      </c>
      <c r="M20" s="7" t="s">
        <v>148</v>
      </c>
    </row>
    <row r="21" spans="2:13" s="2" customFormat="1" ht="15" customHeight="1" x14ac:dyDescent="0.25">
      <c r="B21" s="5" t="s">
        <v>58</v>
      </c>
      <c r="C21" s="3" t="s">
        <v>128</v>
      </c>
      <c r="D21" s="4">
        <v>3883</v>
      </c>
      <c r="E21" s="5" t="s">
        <v>188</v>
      </c>
      <c r="F21" s="6" t="s">
        <v>189</v>
      </c>
      <c r="G21" s="6" t="s">
        <v>145</v>
      </c>
      <c r="H21" s="362">
        <v>98780001</v>
      </c>
      <c r="I21" s="3" t="s">
        <v>146</v>
      </c>
      <c r="J21" s="8" t="s">
        <v>147</v>
      </c>
      <c r="K21" s="8" t="s">
        <v>147</v>
      </c>
      <c r="L21" s="7" t="s">
        <v>148</v>
      </c>
      <c r="M21" s="7" t="s">
        <v>148</v>
      </c>
    </row>
    <row r="22" spans="2:13" s="2" customFormat="1" ht="15" customHeight="1" x14ac:dyDescent="0.25">
      <c r="B22" s="5" t="s">
        <v>163</v>
      </c>
      <c r="C22" s="3" t="s">
        <v>128</v>
      </c>
      <c r="D22" s="4">
        <v>3928</v>
      </c>
      <c r="E22" s="5" t="s">
        <v>190</v>
      </c>
      <c r="F22" s="6" t="s">
        <v>191</v>
      </c>
      <c r="G22" s="6" t="s">
        <v>192</v>
      </c>
      <c r="H22" s="362">
        <v>98804562</v>
      </c>
      <c r="I22" s="3" t="s">
        <v>146</v>
      </c>
      <c r="J22" s="8" t="s">
        <v>147</v>
      </c>
      <c r="K22" s="8" t="s">
        <v>147</v>
      </c>
      <c r="L22" s="7" t="s">
        <v>148</v>
      </c>
      <c r="M22" s="7" t="s">
        <v>148</v>
      </c>
    </row>
    <row r="23" spans="2:13" s="2" customFormat="1" ht="15" customHeight="1" x14ac:dyDescent="0.25">
      <c r="B23" s="5" t="s">
        <v>63</v>
      </c>
      <c r="C23" s="3" t="s">
        <v>128</v>
      </c>
      <c r="D23" s="4">
        <v>4811</v>
      </c>
      <c r="E23" s="5" t="s">
        <v>193</v>
      </c>
      <c r="F23" s="6" t="s">
        <v>194</v>
      </c>
      <c r="G23" s="6" t="s">
        <v>145</v>
      </c>
      <c r="H23" s="362">
        <v>98500000</v>
      </c>
      <c r="I23" s="3" t="s">
        <v>146</v>
      </c>
      <c r="J23" s="8" t="s">
        <v>147</v>
      </c>
      <c r="K23" s="8" t="s">
        <v>147</v>
      </c>
      <c r="L23" s="7" t="s">
        <v>148</v>
      </c>
      <c r="M23" s="7" t="s">
        <v>148</v>
      </c>
    </row>
  </sheetData>
  <conditionalFormatting sqref="I3:M3 I4:K23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4"/>
  <sheetViews>
    <sheetView showGridLines="0" zoomScale="90" zoomScaleNormal="90" workbookViewId="0"/>
  </sheetViews>
  <sheetFormatPr defaultColWidth="9.21875" defaultRowHeight="14.4" x14ac:dyDescent="0.3"/>
  <cols>
    <col min="1" max="1" width="5.44140625" style="1" customWidth="1"/>
    <col min="2" max="2" width="14.21875" customWidth="1"/>
    <col min="3" max="3" width="11.44140625" customWidth="1"/>
    <col min="4" max="4" width="9.21875" bestFit="1" customWidth="1"/>
    <col min="5" max="5" width="41.5546875" customWidth="1"/>
    <col min="6" max="6" width="32.21875" customWidth="1"/>
    <col min="7" max="7" width="15.2187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6384" width="9.21875" style="1"/>
  </cols>
  <sheetData>
    <row r="1" spans="2:11" customFormat="1" ht="15" customHeight="1" x14ac:dyDescent="0.3"/>
    <row r="2" spans="2:11" customFormat="1" ht="37.35" customHeight="1" x14ac:dyDescent="0.4">
      <c r="B2" s="363" t="s">
        <v>130</v>
      </c>
      <c r="C2" s="70"/>
      <c r="D2" s="70"/>
      <c r="E2" s="70"/>
      <c r="F2" s="72" t="str">
        <f>PAE!B12</f>
        <v>ITEM I (B) - PAE - REGIÃO DE SANTO ÂNGELO / RS</v>
      </c>
      <c r="G2" s="70"/>
      <c r="H2" s="70"/>
      <c r="I2" s="70"/>
      <c r="J2" s="70"/>
      <c r="K2" s="71"/>
    </row>
    <row r="3" spans="2:11" customFormat="1" ht="55.35" customHeight="1" x14ac:dyDescent="0.3">
      <c r="B3" s="367" t="s">
        <v>131</v>
      </c>
      <c r="C3" s="367" t="s">
        <v>132</v>
      </c>
      <c r="D3" s="367" t="s">
        <v>133</v>
      </c>
      <c r="E3" s="367" t="s">
        <v>134</v>
      </c>
      <c r="F3" s="367" t="s">
        <v>135</v>
      </c>
      <c r="G3" s="367" t="s">
        <v>136</v>
      </c>
      <c r="H3" s="367" t="s">
        <v>137</v>
      </c>
      <c r="I3" s="367" t="s">
        <v>138</v>
      </c>
      <c r="J3" s="367" t="s">
        <v>139</v>
      </c>
      <c r="K3" s="367" t="s">
        <v>140</v>
      </c>
    </row>
    <row r="4" spans="2:11" customFormat="1" ht="15" customHeight="1" x14ac:dyDescent="0.3">
      <c r="B4" s="5" t="s">
        <v>55</v>
      </c>
      <c r="C4" s="3" t="s">
        <v>195</v>
      </c>
      <c r="D4" s="4">
        <v>4675019</v>
      </c>
      <c r="E4" s="5" t="s">
        <v>196</v>
      </c>
      <c r="F4" s="6" t="s">
        <v>197</v>
      </c>
      <c r="G4" s="6" t="s">
        <v>145</v>
      </c>
      <c r="H4" s="7">
        <v>98005150</v>
      </c>
      <c r="I4" s="3" t="s">
        <v>146</v>
      </c>
      <c r="J4" s="8" t="s">
        <v>147</v>
      </c>
      <c r="K4" s="8" t="s">
        <v>147</v>
      </c>
    </row>
  </sheetData>
  <conditionalFormatting sqref="I3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198</v>
      </c>
    </row>
    <row r="4" spans="2:2" x14ac:dyDescent="0.3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www.w3.org/XML/1998/namespace"/>
    <ds:schemaRef ds:uri="http://purl.org/dc/elements/1.1/"/>
    <ds:schemaRef ds:uri="5ac8601b-3a8b-4d4e-8f3b-bcae1a8fb434"/>
    <ds:schemaRef ds:uri="http://purl.org/dc/terms/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A7D371-4BB7-4BA5-B236-34A16FEE57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2025-07-29T13:36:04Z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